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2 квартал\ЗЦПТ Товары Апрель\Объявление на Каз\"/>
    </mc:Choice>
  </mc:AlternateContent>
  <bookViews>
    <workbookView xWindow="0" yWindow="0" windowWidth="28800" windowHeight="11834"/>
  </bookViews>
  <sheets>
    <sheet name="товары" sheetId="2" r:id="rId1"/>
    <sheet name="Лист1" sheetId="3" r:id="rId2"/>
  </sheets>
  <definedNames>
    <definedName name="_xlnm._FilterDatabase" localSheetId="0" hidden="1">товары!$A$5:$GM$6</definedName>
    <definedName name="_xlnm.Print_Area" localSheetId="0">товары!$A$1:$N$103</definedName>
  </definedNames>
  <calcPr calcId="152511"/>
</workbook>
</file>

<file path=xl/calcChain.xml><?xml version="1.0" encoding="utf-8"?>
<calcChain xmlns="http://schemas.openxmlformats.org/spreadsheetml/2006/main">
  <c r="J98" i="2" l="1"/>
</calcChain>
</file>

<file path=xl/sharedStrings.xml><?xml version="1.0" encoding="utf-8"?>
<sst xmlns="http://schemas.openxmlformats.org/spreadsheetml/2006/main" count="942" uniqueCount="386">
  <si>
    <t>ЦЖС</t>
  </si>
  <si>
    <t xml:space="preserve">                                                                                      </t>
  </si>
  <si>
    <t>DDP</t>
  </si>
  <si>
    <t xml:space="preserve">Қосымша 1
тендерлік құжаттама
</t>
  </si>
  <si>
    <t>Сатып алынатын тауарлардың тізбесі</t>
  </si>
  <si>
    <t>Лоттар №</t>
  </si>
  <si>
    <t>Тапсырыс берушінің (оның құрылымдық бөлімшесінің) атауы</t>
  </si>
  <si>
    <t>Сатып алу жоспарының Номенклатурасы №</t>
  </si>
  <si>
    <t>Сатып алынған тауарлардың атауы</t>
  </si>
  <si>
    <t xml:space="preserve"> ЕНС ТРУ* коды бойынша</t>
  </si>
  <si>
    <t>тауарлардың қосымша сипаттамалары**</t>
  </si>
  <si>
    <t>Сатып алынған тауарларды  өлшем бірлігі</t>
  </si>
  <si>
    <t>Сатып алынған тауарлардың саны (көлемі)</t>
  </si>
  <si>
    <t>Рубльмен ҚҚС-ты есепке алмағанда, тауарларды сатып алуға бөлінген сома</t>
  </si>
  <si>
    <t>тауарларды жеткізу орны</t>
  </si>
  <si>
    <t>тауарларды жеткізу мерзімі</t>
  </si>
  <si>
    <t>Аванстық төлем сомасы, %</t>
  </si>
  <si>
    <t>2010 ИНКОТЕРМСке  сәйкес жеткізу тәртібі</t>
  </si>
  <si>
    <t>Рубльмен ҚҚС-ты есепке алмағанда, тауарлардың бір данасын сатып алуға бөлінген сома</t>
  </si>
  <si>
    <t>Алтай крайы, Горняк қаласы, Шығыс темір жол учаскесі</t>
  </si>
  <si>
    <t>0. Тауарларды қабылдау-беру актісіне қол қойылған күннен бастап 30 жұмыс күні ішінде түпкілікті төлем</t>
  </si>
  <si>
    <t xml:space="preserve">*ЕНС ТРУ - «Самұрық-Қазына Контракт» жауапкершілігі шектеулі серіктестігінің тауарлар, жұмыстар мен көрсетілетін қызметтердің бірыңғай номенклатуралық анықтамалығы, сайтта орналастырылған: www.skc.kz
**Қызметтердің толық сипаттамасы мен сипаттамасы техникалық ерекшелікте көрсетіледі (Тендерлік құжаттамаға 2-қосымша).
</t>
  </si>
  <si>
    <t>__________________________________________</t>
  </si>
  <si>
    <t>Д.У.Кожахметов</t>
  </si>
  <si>
    <t xml:space="preserve">"ҚТЖ "ҰК"АҚ - "Шығыс темір жол учаскесі" </t>
  </si>
  <si>
    <t>филиалының директоры</t>
  </si>
  <si>
    <t>шартқа қол қойылған күннен бастап 90 күнтізбелік күн ішінде</t>
  </si>
  <si>
    <t>259315.100.000001</t>
  </si>
  <si>
    <t>Электрод</t>
  </si>
  <si>
    <t>244324.000.000001</t>
  </si>
  <si>
    <t>239111.700.000001</t>
  </si>
  <si>
    <t>239111.700.000008</t>
  </si>
  <si>
    <t>259313.190.000003</t>
  </si>
  <si>
    <t>222313.700.000005</t>
  </si>
  <si>
    <t>259912.400.000020</t>
  </si>
  <si>
    <t>329111.530.000000</t>
  </si>
  <si>
    <t>283052.350.000000</t>
  </si>
  <si>
    <t>257330.550.000002</t>
  </si>
  <si>
    <t>257330.650.000018</t>
  </si>
  <si>
    <t>257330.930.000030</t>
  </si>
  <si>
    <t>282411.900.000017</t>
  </si>
  <si>
    <t>257330.650.000023</t>
  </si>
  <si>
    <t>257330.200.000000</t>
  </si>
  <si>
    <t>192042.510.000015</t>
  </si>
  <si>
    <t>Битум</t>
  </si>
  <si>
    <t>257310.400.000004</t>
  </si>
  <si>
    <t>235112.300.000000</t>
  </si>
  <si>
    <t>Цемент М-400 ПО 50 КГ ГОСТ 31108-2020</t>
  </si>
  <si>
    <t>282922.100.000001</t>
  </si>
  <si>
    <t>161010.390.000020</t>
  </si>
  <si>
    <t>329119.300.000000</t>
  </si>
  <si>
    <t>162911.100.000003</t>
  </si>
  <si>
    <t>139229.990.000007</t>
  </si>
  <si>
    <t>0006 метр</t>
  </si>
  <si>
    <t>192023.710.000000</t>
  </si>
  <si>
    <t>329119.500.000005</t>
  </si>
  <si>
    <t>241071.000.000037</t>
  </si>
  <si>
    <t>241066.900.000001</t>
  </si>
  <si>
    <t>241031.900.000034</t>
  </si>
  <si>
    <t>241032.000.000020</t>
  </si>
  <si>
    <t>4 мм ГОСТ 16523-97</t>
  </si>
  <si>
    <t>139411.300.000000</t>
  </si>
  <si>
    <t>201219.100.000007</t>
  </si>
  <si>
    <t>СУРИК</t>
  </si>
  <si>
    <t>081211.900.000000</t>
  </si>
  <si>
    <t>241071.000.000078</t>
  </si>
  <si>
    <t>236210.510.000014</t>
  </si>
  <si>
    <t>251123.600.000001</t>
  </si>
  <si>
    <t>259411.900.000161</t>
  </si>
  <si>
    <t>239911.990.000022</t>
  </si>
  <si>
    <t>239911.990.000020</t>
  </si>
  <si>
    <t>239911.990.000029</t>
  </si>
  <si>
    <t>259314.900.000037</t>
  </si>
  <si>
    <t>259314.900.000039</t>
  </si>
  <si>
    <t>257211.300.000000</t>
  </si>
  <si>
    <t>289240.500.000000</t>
  </si>
  <si>
    <t>259411.900.000028</t>
  </si>
  <si>
    <t>203011.900.000001</t>
  </si>
  <si>
    <t>203012.700.000124</t>
  </si>
  <si>
    <t>203012.700.000068</t>
  </si>
  <si>
    <t>235210.330.000000</t>
  </si>
  <si>
    <t>241051.900.000000</t>
  </si>
  <si>
    <t>257214.450.000000</t>
  </si>
  <si>
    <t>242033.100.000007</t>
  </si>
  <si>
    <t>257310.100.000002</t>
  </si>
  <si>
    <t>257310.100.000000</t>
  </si>
  <si>
    <t>272023.900.000004</t>
  </si>
  <si>
    <t>272021.500.000000</t>
  </si>
  <si>
    <t>205943.900.000000</t>
  </si>
  <si>
    <t>205941.990.000076</t>
  </si>
  <si>
    <t>192029.510.000020</t>
  </si>
  <si>
    <t>192029.520.000000</t>
  </si>
  <si>
    <t>192029.510.000017</t>
  </si>
  <si>
    <t>289261.300.000023</t>
  </si>
  <si>
    <t>282913.300.000009</t>
  </si>
  <si>
    <t>ЯМЗ-238</t>
  </si>
  <si>
    <t>289261.500.000137</t>
  </si>
  <si>
    <t>Радиатор</t>
  </si>
  <si>
    <t>282913.500.000003</t>
  </si>
  <si>
    <t>259311.330.000017</t>
  </si>
  <si>
    <t>282214.450.000030</t>
  </si>
  <si>
    <t>279031.800.000000</t>
  </si>
  <si>
    <t>281413.730.000007</t>
  </si>
  <si>
    <t>205941.990.000051</t>
  </si>
  <si>
    <t>257330.550.000012</t>
  </si>
  <si>
    <t>257320.100.000001</t>
  </si>
  <si>
    <t>257320.100.000000</t>
  </si>
  <si>
    <t>222315.000.000001</t>
  </si>
  <si>
    <t>192029.540.000011</t>
  </si>
  <si>
    <t>241071.000.000034</t>
  </si>
  <si>
    <t>259411.900.000164</t>
  </si>
  <si>
    <t>259411.900.000166</t>
  </si>
  <si>
    <t>202012.900.000000</t>
  </si>
  <si>
    <t>Гербицид</t>
  </si>
  <si>
    <t>416 Т</t>
  </si>
  <si>
    <t>418 Т</t>
  </si>
  <si>
    <t>465 Т</t>
  </si>
  <si>
    <t>466 Т</t>
  </si>
  <si>
    <t>467 Т</t>
  </si>
  <si>
    <t>468 Т</t>
  </si>
  <si>
    <t>478 Т</t>
  </si>
  <si>
    <t>479 Т</t>
  </si>
  <si>
    <t>480 Т</t>
  </si>
  <si>
    <t>482 Т</t>
  </si>
  <si>
    <t>483 Т</t>
  </si>
  <si>
    <t>484 Т</t>
  </si>
  <si>
    <t>485 Т</t>
  </si>
  <si>
    <t>486 Т</t>
  </si>
  <si>
    <t>487 Т</t>
  </si>
  <si>
    <t>488 Т</t>
  </si>
  <si>
    <t>490 Т</t>
  </si>
  <si>
    <t>491 Т</t>
  </si>
  <si>
    <t>492 Т</t>
  </si>
  <si>
    <t>493 Т</t>
  </si>
  <si>
    <t>495 Т</t>
  </si>
  <si>
    <t>496 Т</t>
  </si>
  <si>
    <t>497 Т</t>
  </si>
  <si>
    <t>499 Т</t>
  </si>
  <si>
    <t>500 Т</t>
  </si>
  <si>
    <t>501 Т</t>
  </si>
  <si>
    <t>502 Т</t>
  </si>
  <si>
    <t>503 Т</t>
  </si>
  <si>
    <t>504 Т</t>
  </si>
  <si>
    <t>505 Т</t>
  </si>
  <si>
    <t>506 Т</t>
  </si>
  <si>
    <t>507 Т</t>
  </si>
  <si>
    <t>508 Т</t>
  </si>
  <si>
    <t>509 Т</t>
  </si>
  <si>
    <t>510 Т</t>
  </si>
  <si>
    <t>511 Т</t>
  </si>
  <si>
    <t>512 Т</t>
  </si>
  <si>
    <t>513 Т</t>
  </si>
  <si>
    <t>514 Т</t>
  </si>
  <si>
    <t>517 Т</t>
  </si>
  <si>
    <t>518 Т</t>
  </si>
  <si>
    <t>519 Т</t>
  </si>
  <si>
    <t>522 Т</t>
  </si>
  <si>
    <t>523 Т</t>
  </si>
  <si>
    <t>524 Т</t>
  </si>
  <si>
    <t>525 Т</t>
  </si>
  <si>
    <t>528 Т</t>
  </si>
  <si>
    <t>529 Т</t>
  </si>
  <si>
    <t>530 Т</t>
  </si>
  <si>
    <t>531 Т</t>
  </si>
  <si>
    <t>532 Т</t>
  </si>
  <si>
    <t>533 Т</t>
  </si>
  <si>
    <t>534 Т</t>
  </si>
  <si>
    <t>535 Т</t>
  </si>
  <si>
    <t>536 Т</t>
  </si>
  <si>
    <t>537 Т</t>
  </si>
  <si>
    <t>539 Т</t>
  </si>
  <si>
    <t>540 Т</t>
  </si>
  <si>
    <t>541 Т</t>
  </si>
  <si>
    <t>542 Т</t>
  </si>
  <si>
    <t>545 Т</t>
  </si>
  <si>
    <t>546 Т</t>
  </si>
  <si>
    <t>547 Т</t>
  </si>
  <si>
    <t>548 Т</t>
  </si>
  <si>
    <t>551 Т</t>
  </si>
  <si>
    <t>552 Т</t>
  </si>
  <si>
    <t>554 Т</t>
  </si>
  <si>
    <t>555 Т</t>
  </si>
  <si>
    <t>557 Т</t>
  </si>
  <si>
    <t>558 Т</t>
  </si>
  <si>
    <t>559 Т</t>
  </si>
  <si>
    <t>560 Т</t>
  </si>
  <si>
    <t>561 Т</t>
  </si>
  <si>
    <t>562 Т</t>
  </si>
  <si>
    <t>563 Т</t>
  </si>
  <si>
    <t>564 Т</t>
  </si>
  <si>
    <t>565 Т</t>
  </si>
  <si>
    <t>566 Т</t>
  </si>
  <si>
    <t>590 Т</t>
  </si>
  <si>
    <t>591 Т</t>
  </si>
  <si>
    <t>592 Т</t>
  </si>
  <si>
    <t>594 Т</t>
  </si>
  <si>
    <t>595 Т</t>
  </si>
  <si>
    <t>596 Т</t>
  </si>
  <si>
    <t>597 Т</t>
  </si>
  <si>
    <t>599 Т</t>
  </si>
  <si>
    <t>605 Т</t>
  </si>
  <si>
    <t>611 Т</t>
  </si>
  <si>
    <t>615 Т</t>
  </si>
  <si>
    <t>616 Т</t>
  </si>
  <si>
    <t>617 Т</t>
  </si>
  <si>
    <t>619 Т</t>
  </si>
  <si>
    <t>ГОСТ 9466-75, ГОСТ 10051-75; түрі E65Kh 25G13N3 TsNIIN -4-zh-ND, d-4mm, шөгу жылдамдығы 10,5 г/Ач, 1 кг тұндырылған металға электрод шығыны 1,5, тозған жерлерді тұндыру және темір жол бақаларының құю ақауларын дәнекерлеу және жоғары марганецті болаттардың басқа бөліктерін дәнекерлеу үшін G13.</t>
  </si>
  <si>
    <t>ГОСТ 21930-76, POS-40, қалайы-қорғасын дәнекерлеуші, өте жұқа сымдарды біріктіру кезінде қолданылады, өйткені бұл дәнекерде қалайы өте жоғары болады, бұл оның балқу температурасын төмендетеді.</t>
  </si>
  <si>
    <t>Дәнекерлеу электродтары болат, шойын, мыс, алюминий бөлшектерінен ажырамас қосылыстар жасауға арналған</t>
  </si>
  <si>
    <t>Металл кесіндісі, МЕМСТ 21963-2002, өлшемдері-диаметрі 150х2,5х22, 23</t>
  </si>
  <si>
    <t>Металл кесу, МЕМСТ 57978-2017, габариттік диаметрі 230*2,5*22,23</t>
  </si>
  <si>
    <t>МЕМСТ 5336-80, жадағайы №10-шi ромбиялық немесе квадрат ұяшығымен өрілген болатты тор, 1,2мм диаметры мырышпен қапталған сымнан, 2 топ; 2- 10-1,2-0</t>
  </si>
  <si>
    <t>ГОСТ 12.4.009-83, суға арналған, көлемі 50л..</t>
  </si>
  <si>
    <t>МЕМСТ 20558-82, мырышты, көлемі - 12-15 л</t>
  </si>
  <si>
    <t>Сыммен оралған, салмағы 250-300г.</t>
  </si>
  <si>
    <t>Тiк төртбұрышты қимамен 19597-94-шi МЕМСТ түрiндегi азулы бол майыстыр, орындау 2 L=1300: тырнауыш черенка 14-шi тiс |зубтердi санмен, ұзындық майыстыр - 2 - 14 - 1300.</t>
  </si>
  <si>
    <t>ГОСТ 11401-75, доғал тұмсықты зілбалға 6 кг, ағаш сабымен</t>
  </si>
  <si>
    <t>ГОСТ 1405-83; ұзындық 1,25м, диаметр 24мм.</t>
  </si>
  <si>
    <t>Электр нұсқаулығын , тұтынылатын қуаты Вт - 650 бұрғылау , Картридж ( мм ). - 13 , Қарау Чак - басты , Онда атқарым - әсері, Жылдамд ықпен 1 жылдам саны , Салмағы (кг) 1.4 - 1.7 .</t>
  </si>
  <si>
    <t>220В, Диск диаметрі, мм: 125, Саны айналымдар, об/мин: 11000, Қуат Вт: 840 Вт., Қону диаметрі мм: 22,2, Шпиндельді ою: М14, Салмағы,  кг: 2,1</t>
  </si>
  <si>
    <t>электрлік, қолды, аккумуляторлы</t>
  </si>
  <si>
    <t>Соғылған коннектор, кәсіби, 900мм - макс d= 21мм 23311-090_z02-сенімді және берік құрылымы бар кәсіби құрал.Жұмыс бөліктері CrMo болаттан жасалған, ол тіпті диаметрі 11 мм-ге дейін қатайтылған сымды оңай кесуге мүмкіндік береді. Болт кескіштің ерекшеліктері бизон 23311-090_z02</t>
  </si>
  <si>
    <t>ГОСТ 6617-2021, мұнай, құрылыс маркалы БН 90/10 немесе ГОСТ 9548-74 битум БНК 90/30, ғимараттардың іргетасын гидроизоляциялау үшін</t>
  </si>
  <si>
    <t>Балта 2 кг, с топорищем, балтаның сабымен, материал - жұмыс жүзi аспаптық болат, бiр жағынан (кеспелтек ) тiк төртбұрышты соққыш басқа жағынан).</t>
  </si>
  <si>
    <t>МЕМСТ 31108-2020 М-400 маркалы 50 кг қаптарда таратылған, гидротехникалық және басқа да құрылыстардың сыртқы аймақтарының бетон және темірбетон конструкциялары үшін суда және ауада қатып қалатын, аязға төзімді, Сул фатқа төзімді гидравликалық тұтқыр.</t>
  </si>
  <si>
    <t>ҚР СТ ГОСТ Р 51057-2005, ОП-5 ұнтақты өрт сөндіргіш, көлемі 5л, заряд салмағы 4кг, жалпы салмағы 8кг.</t>
  </si>
  <si>
    <t>МЕМСТ 8486-86. Қылқан жапырақты тұқымдар, кесілген, 1 сорт, қалыңдығы 50 мм, ұзындығы 4-6 метр, ені 25-30 см.</t>
  </si>
  <si>
    <t>МЕМСТ 10597-87, сырлауға жалпақ грунтовка үшін, әрлеуге, сонымен қатар төбе бетін лакпен жабу үшін. Типі  КП-60 ені 60мм кем емес, қалыңдығы 30мм кем емес, ұзындығы 230мм кем емес, шоқтың ұзындығы 60мм. Материалы: тартылған щетина 70% кем емес және 30% аса емес синтетикалық</t>
  </si>
  <si>
    <t>МЕМСТ 10597-87; нағыз ворс</t>
  </si>
  <si>
    <t>Ағашиан жасалған күректер сабы (қарағай,қайың) өлшемі ұзындығы 150 см, диаметрі 6 см ГОСТ 6449.1-82.</t>
  </si>
  <si>
    <t>сүртетін, артикул 911409/1, кенеп тігетін негізі, ені 1,4 м кем емес.</t>
  </si>
  <si>
    <t>2 литр бөтелке - МЕМСТ 3134-78 пакетін ( қою шрифтпен Alcides сияқты nihmasel жоғары мазмұнмен ) эпоксидті еріткіш майлы a , кейбір каучуктар ( бутил  ) polybutylmethacrylate , ретінде пайдаланылады.</t>
  </si>
  <si>
    <t>лак - бояу жұмыстарына арналған үлбірмен қапталған ЖМК-ролик типі, ҚР СТ 3622-2020</t>
  </si>
  <si>
    <t>болат, равноположный, ыстықтай басылған, 50х50х5 мм</t>
  </si>
  <si>
    <t>Тозуға төзімділігі және бетінің беріктігі жоғары, бастапқы қасиеттерін жоғалтпай төмен және жоғары температураға төтеп береді: -70°-тан + 425°-қа дейін (ыстыққа төзімді болаттан жасалған бұйымдар +500°-қа дейін шыдайды) 16 мм.</t>
  </si>
  <si>
    <t>ГОСТ 8568-77, жалпы мақсаттағы жоғары сапалы көміртекті болаттан жасалған қалыңдығы 4 мм прокатталған қалың табақ гофрленген болат</t>
  </si>
  <si>
    <t>негізгі арқан диаметрі 9-12 мм.</t>
  </si>
  <si>
    <t>ГОСТ 8135-74, темір қызыл қорғасын, 20-60 кг ыдыстарда сазды минералдар мен кварц қоспасы бар темір оксидінен тұратын қызыл-қоңыр түсті табиғи бейорганикалық пигмент.</t>
  </si>
  <si>
    <t>Сылақ үшін, жуып емес құрылыс жұмыстарының, МЕМСТ 8736-2014.</t>
  </si>
  <si>
    <t>Гипсокартон үшін төбелік бейін, көлемі 60х27, ұзындығы 3 метр</t>
  </si>
  <si>
    <t>МЕМСТ 6266-97 ылғалға төзімді Парақ (ГКЛВ) ішкі бөлімдерді, аспалы төбелерді, қабырға қаптамаларын орнату үшін қолданылады, өлшемдері 2500-1200-12. 5, суға төзімді</t>
  </si>
  <si>
    <t>Сыртқы бұрышы 5 * 5 * 3М түсі жасыл.Көбінесе ол барлық сыртқы бұрыштардағы түйісетін жолақтарды жабу үшін арнайы жасалған. Орнату Ме талл қаптаманың өзінде жүзеге асырылады, бекіткіштердің қақпақтары ашық қалады. Бұрыш металдан жасалған дайын материалға орнатылады, ал бекіту қақпақтары жабылмайды. Егер сіз осындай қосымша элементтерді елемей, құрылымды қорғалмаған күйде қалдырсаңыз, шатырға немесе қасбетке арналған материал тотпен жабылып, істен шығады.</t>
  </si>
  <si>
    <t>Диаметрі: 6 мм Ұзындығы: 60 мм Жиек түрі: құпия Дюбель материалы: полипропилен Сплайн түрі: PZ Тырнақ материалы: мырышталған болат</t>
  </si>
  <si>
    <t>Ішкі бұрыштық жолақ, өлшемі 0,05*0,05*3 м, мырышталған болаттан жасалған Ішкі бұрыштарды безендіруге арналған</t>
  </si>
  <si>
    <t>ГОСТ 481-80, қалыңдығы 3 мм, PMB маркасы - 1 (май мен бензинге төзімді паронит); жұмыс ортасының шекті рұқсат етілген қысымы, 6,4 МПа; жұмыс ортасының максималды қол жетімді температурасы, Цельсий бойынша - 40-тан +450 градусқа дейін; өлшемдері: ұзындығы 1000 мм, ені 850 мм.</t>
  </si>
  <si>
    <t>ГОСТ 481-80, қалыңдығы 5 мм, PON-B маркасы, кесу 1000*1700</t>
  </si>
  <si>
    <t>Жалпы мақсаттағы асбест сымы, ШАОН маркасы 6-12мм, МЕМСТ 1779-96, тепловоздарға арналған.</t>
  </si>
  <si>
    <t>ГОСТ 4028-63, конустық басы бар құрылыс бұрандалары, дөңгелек, диаметрі 3,0 мм, ұзындығы 80 мм: К 3,0х80.</t>
  </si>
  <si>
    <t>ГОСТ 4028-63, конустық басының шеткі беті - иірілген, ұзындығы x диаметрі 100х4 мм</t>
  </si>
  <si>
    <t>ГОСТ 4028-63, конустық басы бар құрылыс бұрандалары, дөңгелек, диаметрі 4,0 мм, ұзындығы 120 мм: К 4,0х120.</t>
  </si>
  <si>
    <t>ГОСТ 5089-2011 аспа  диаметрі 11мм, ені 60мм, 3 кілтімен.</t>
  </si>
  <si>
    <t>Шағын өлшемді, жеңіл бөлшектелетін «Патриот» BGR-150 ерітінді араластырғышы шағын салмағы бар пластикалық бетон қоспаларын және жеке жұмыстарға арналған ерітінділерді дайындауға және 220 вольтты тұрмыстық электр желісіне қосуға арналған. Барабан көлемі - 150 л., тиеу - 100 л., MAX толтырғыш өлшемі - 40 мм. Бір араластыру уақыты 2 мин., сағатына араластыру саны 10 дана. Электр қозғалтқышының қуаты 0,75 кВт, бір фазалы кернеу 220 В (50) Гц, ұзындығы 1200 мм, иінтірегі жоқ ені 800 мм, биіктігі 1050 мм, салмағы 120 кг.</t>
  </si>
  <si>
    <t>Металл және пластмасса түрі Диаметрі 4,2 мм Ұзындығы 16 мм Бастың пішіні жартылай дөңгелек , пресс-шайбасы бар Жіптің түрі кішкентай Бұрғылау ұшы Өздігінен бұрап тұратын бұрандалы Материал көміртекті болат Жабын мырышталған Жабынның түсі металл Сплайн түрі PH2 Толық ою иә</t>
  </si>
  <si>
    <t>МЕМСТ 28196-89 10-15 кг ыдыстағы су-дисперсиялық бояу интерьер, күңгірт, ақ түсті, жарылысқа қауіпсіз, аязға төзімді</t>
  </si>
  <si>
    <t>ГОСТ 6465-2023, күміс, ПФ-115 маркасы, Салмағы 60 кг аспайтын металл барабандарда</t>
  </si>
  <si>
    <t>ГОСТ 6465-2023, көк түсті, ПФ-115 маркасы, салмағы 60 кг аспайтын металл барабандарда</t>
  </si>
  <si>
    <t>МЕМСТ 6465-2023, көк түсті, ПФ-115 маркасы, салмағы 60 кг аспайтын металл барабандарда</t>
  </si>
  <si>
    <t>МЕМСТ 6465-2023, қоңыр түсті, ПФ-115 маркасы, салмағы 60 кг аспайтын металл барабандарда</t>
  </si>
  <si>
    <t>ГОСТ 6465-2023, сары түсті, ПФ-115 маркасы, салмағы 60 кг аспайтын металл барабандарда</t>
  </si>
  <si>
    <t>ГОСТ 2316-228-07507802-2015 Грунт - эмаль "" беттерді бояуға арналған, атмосфералық әсерлерден (ылғалдылықтан) ұзақ мерзімді қорғауд ы қамтамасыз етеді. Топырақ пен мәрмәр жамылғысының жоғары қасиеттерімен үйлескен әмбебап материал болып табылады. Топырақ-эмаль жаб ыны термотөзімді болып табылады (t 140°С дейін жабынды пайдалануға болады). Т минус 15°С дейін болған кезде топырақ-эмальды жағуға ж ол беріледі.</t>
  </si>
  <si>
    <t>ГОСТ 9179-2018, сөндірілмеген әк, 1 сорт, құрылысқа арналған, кальцийлық</t>
  </si>
  <si>
    <t>Табақты жайма 6х1,20 пр</t>
  </si>
  <si>
    <t>Саморездар металлға 0.9мм дейін жапырақ бойынша, РН2 (4.2х14мм). Крест тәрізді, сүйір ұшы шлиц жарты шар, басын прессшайбой бар. Мыр ышталған</t>
  </si>
  <si>
    <t>төбе профилін құрғатпайтын құрылымдарға ілу үшін. Ені-60 мм, биіктігі 27 мм, орнатылған күйінде ұзындығы-120 мм, қалыңдығы-09 мм</t>
  </si>
  <si>
    <t>МЕМСТ 3262-75, диаметрі 50*3 мм болат газ құбыры құбырлар мырышталмаған, жіпсіз, муфтасыз, әдеттегі жаңалықтар нүктесімен жеткізіледі. Қалыпты дәлдіктегі құбырлар үшін шекті ауытқулар: қабырға қалыңдығы 15%.</t>
  </si>
  <si>
    <t>МЕМСТ 19596-87 таңдау үшін күрек құм , түсіру , тұтқа түрі 4 , ұзындығы 1300мм отырып , құм, қиыршық тас , асфальт және осындай LSP -ақ басқа да сусымалы материалдарды , жүк тиеу кезінде : LSP - 4-1300 .</t>
  </si>
  <si>
    <t>МЕМСТ 19596-87 қазатын тұтқасы түрі 4 , ұзындығы 1300мм отырып , осындай ОҒК сияқты , топырақты қазу үшін күрек атап : ОҒК - 4-1300 .</t>
  </si>
  <si>
    <t>Марка АБН-72П маркалы қорғасынды, қышқылды автоматты жүйелі аккумуляторы.темір жол байланысын және  автоматикителемеханикалық жүйеге электр тогын беру үшін  ГОСТ 15150 габаритті мөлшнрі 71,5х160,5х283электролитсіз салмағы 4,6кг.</t>
  </si>
  <si>
    <t>МЕМСТ 959-2002 маркасы 6СТ-132АЗ; қышқылды, стартерлі, қуаттылығы 12 В, сиымдылығы 132 А*час, жалпы қақпағы З –  электролитті толық  зарядталған</t>
  </si>
  <si>
    <t>28084-89-шы МЕМСТ, таңба ал- 40М, орама - бойымен канистрасы пласмасс 10-20 кг</t>
  </si>
  <si>
    <t>Циатим 201 майлағышы МЕМСТ 6267-74. Қоюлатқыш литий сабын.Тамшылау температурасы 175 0С төмен емес. Су және механикалық қоспалар жоқ</t>
  </si>
  <si>
    <t>Мотор майы SAE 5W-40. МЕМСТ 17479.1-2015 сәйкес. Жартылай синтетикалық, жоғары деңгейлі қорғаныс қасиеттерімен.  Вязкость Кинематика лық тұтқырлығы  100°С, 10,5-16,3 мм2/с, тұтқырлық индексі135 min,  ашық тиглде тұтану температурасы oC, 200 min, қату температурасы з oC, минус 35 max.  от 1-200 литрге дейін. Тат басуға қарсы жоғары қасиеті, термиялық тұрақтылығы,  қозғалтқышты қыста оңай оталуын қамтамасыз етеді,  төмен температураларда майдың жоғары сапасы есебінен бөлшектердің тозуының алдын алады, ауыр пайдалану жағдайлар ында дизельдердің сенімді қорғанысын қамтамасыз етеді.</t>
  </si>
  <si>
    <t>+55-тен -55 С-қа дейінгі температурада, қату температурасы +60С жоғары емес, 100С-та климаттық тұтқырлық -4,3 мм2/с жоғары көтеру машиналарының гидравликалық жүйелерінде қолданылады.</t>
  </si>
  <si>
    <t>ГОСТ 12337-84. Кинематикалық тұтқырлық, мм2/с, 100 0С температурада - 13,5-14,5. Тұтқырлық индексі, 85-тен кем емес. Сілтілік саны, мг КОН/г, 4,8-ден кем емес. Механикалық қоспалардың массалық үлесі, %, 0,02 артық емес. Ашық тигельдегі тұтану температурасы 210 0С төмен емес. Құю нүктесі минус 12 0С жоғары емес. Тығыздығы 20 0С, кг/м3, 910 артық емес. Судың массалық үлесі, %, көп емес - іздері</t>
  </si>
  <si>
    <t>Жанармайды ұсақ тазарту dv.YaMZ EURO-2 FT 047.1117010</t>
  </si>
  <si>
    <t>Радиатор 6 қатар. Мыс-жез YaMZ-238 AM2 250U.13.010-5</t>
  </si>
  <si>
    <t>YaMZ-238 TU3689-004-2631511 қозғалтқышына арналған ауа сүзгісі</t>
  </si>
  <si>
    <t>d.16,5мм</t>
  </si>
  <si>
    <t>Материалы жез, д.50 мм ГОСТ 10944-97</t>
  </si>
  <si>
    <t>Қоректендiру кернеуi: 220, ток жиiлiгi: (Гц ) 50, Ең жоғары дәнекерлегiш ток: (ал ) 220.0, Минималды дәнекерлегiш ток: (ал ) 10.0, с алмақ: 5.(кг ) 0.</t>
  </si>
  <si>
    <t>Жез клапан, шартты қысым 0-420 МПа диаметрі - 10-1400 мм, қолмен (25 мм)</t>
  </si>
  <si>
    <t>Майлау CIATIM 202 ГОСТ 11110-75. Литий сабын қоюландырғыш. Түсу нүктесі 175 0С төмен емес. Су және механикалық қоспалар жоқ</t>
  </si>
  <si>
    <t>ГОСТ 11042-90, ағаш ұстасының,   балға өлшемі МСТ-2, болат, құрылыстық, ағаш шеберлігі жұмысында шегелерді қағуға және басқа операци яларды орындауға арналған. Ұзындығы 300 мм,   салмағы 0,50 кг.артық емес.</t>
  </si>
  <si>
    <t>, 600 мм. Ағашқа арналған ара . Құрал-сайман жасалатын болаттан жасалған.Сабының материалы - пластмасса..</t>
  </si>
  <si>
    <t>Ағаш тұтқасы бар металға арналған темір ара және ара қалақшасы жинағы, ГОСТ 6645-86 бойынша тар бір жақты ара қалауы, ұзындығы - 300 мм, материалы - аспаптық болат.</t>
  </si>
  <si>
    <t>ГОСТ 7251-77 линолеум полихлорвинилды.</t>
  </si>
  <si>
    <t>ГОСТ 10121-76. Жабық тигельдегі тұтану температурасы 150 °C төмен емес. Құю температурасы минус 45 ° C жоғары емес. Механикалық қоспалар және суда еритін қышқылдар мен сілтілер жоқ.</t>
  </si>
  <si>
    <t>ГОСТ 8509-93, тең фланец бұрышы 35*35*5, ұзындығы 5000 мм кем емес, бойлық осьтің айналасында бұралуға жол берілмейді, болат 3.</t>
  </si>
  <si>
    <t>Өздігінен бұрап тұратын бұрандалар басы бар, үшкір ұшы, көлденең ойық, жұқа жіп (металл профильдерге бекіту үшін), өрескел жіп (ағаш конструкцияларға бекіту үшін)</t>
  </si>
  <si>
    <t>Мырышпен қапталған, ұшы самореза сверловый.Шляпа самореза саморез металу бойынша алты қырлы (5.5х70мм)</t>
  </si>
  <si>
    <t>ГОСТ 21150-2017. Тұтқырлық 280 градус С температурада. Тамшылау нүктесі 185 0С төмен емес. Негізгі саны, NaOH, % 0,1 артық емес. Механикалық қоспалардың мөлшері 0,05. Коллоидтық тұрақтылық, бөлінетін мұнайдың %, 0 ,1 артық емес. -40-тан 120 0С-қа дейін жұмыс істейді</t>
  </si>
  <si>
    <t>СТ РК ГОСТ Р 51247-2008. Ураган Форте 500 в.р., қолданыстағы зат - Глифосат қышқылы. Препарат формасы-  500 грамм/литр глифосат  қышқылымен су ерітіндісі,  стандартты қаптама 5 литрлік канистра. ГОСТ - 14189-81.</t>
  </si>
  <si>
    <t>ПОС-60 қалайы дәнекерлеуші</t>
  </si>
  <si>
    <t>Электрод МП-3, металл, 3 мм</t>
  </si>
  <si>
    <t>Абразивті кесу дөңгелегі, 150х2,5х22,2м</t>
  </si>
  <si>
    <t>Кесу дөңгелегі 230*2,5*22,23</t>
  </si>
  <si>
    <t>Болат тоқылған тор</t>
  </si>
  <si>
    <t>СУ БАКЫ</t>
  </si>
  <si>
    <t>Гальванизацияланған шелек</t>
  </si>
  <si>
    <t>Сыпырғыш</t>
  </si>
  <si>
    <t>RAKE</t>
  </si>
  <si>
    <t>БАЛҒА</t>
  </si>
  <si>
    <t>ҚҰРЫЛЫС ҚОРҚЫҒЫ</t>
  </si>
  <si>
    <t>Бұрғылау</t>
  </si>
  <si>
    <t>болгар</t>
  </si>
  <si>
    <t>Бұрауыш</t>
  </si>
  <si>
    <t>Болт кескіштер 900*21 мм</t>
  </si>
  <si>
    <t>Құрылыс балтасы</t>
  </si>
  <si>
    <t>Өрт сөндіргіш ОП-5</t>
  </si>
  <si>
    <t>Жиекті тақта</t>
  </si>
  <si>
    <t>Бояу Қылқаламы</t>
  </si>
  <si>
    <t>ҚЕТАҚ</t>
  </si>
  <si>
    <t>Кесу</t>
  </si>
  <si>
    <t>Шүберек</t>
  </si>
  <si>
    <t>АК РУХ</t>
  </si>
  <si>
    <t>Ролик</t>
  </si>
  <si>
    <t>Бұрыш</t>
  </si>
  <si>
    <t>болат өзек</t>
  </si>
  <si>
    <t>Қалыңдығы 4 мм гофрленген болат</t>
  </si>
  <si>
    <t>Парақ</t>
  </si>
  <si>
    <t>Арқан 9-12мм</t>
  </si>
  <si>
    <t>ҚҰРЫЛЫС ҚҰМЫ</t>
  </si>
  <si>
    <t>Төбенің профилі</t>
  </si>
  <si>
    <t>Гипсокартон парағы</t>
  </si>
  <si>
    <t>Тақта, сыртқы бұрышы 5*5*3м</t>
  </si>
  <si>
    <t>6 мм бұрандалы шеге</t>
  </si>
  <si>
    <t>Планк</t>
  </si>
  <si>
    <t>ПАРОНИТ ҚАЛЫҢДЫҒЫ 3 мм</t>
  </si>
  <si>
    <t>Паронит қалыңдығы 5 мм</t>
  </si>
  <si>
    <t>Асбест сымы</t>
  </si>
  <si>
    <t>тырнақтар</t>
  </si>
  <si>
    <t>ТЫРҒАН 4.0X120MM</t>
  </si>
  <si>
    <t>ҚҰЛПТАУ</t>
  </si>
  <si>
    <t>Бетон араластырғыш</t>
  </si>
  <si>
    <t>Өздігінен бұрап тұратын бұранда 4,2х16 мм</t>
  </si>
  <si>
    <t>СУ НЕГІЗІНДЕГІ ЭМУЛЬСИЯ</t>
  </si>
  <si>
    <t>Күміс эмаль, ПФ-115 маркасы</t>
  </si>
  <si>
    <t>Эмаль PF-115 ақ</t>
  </si>
  <si>
    <t>Көк эмаль, ПФ-115 маркасы</t>
  </si>
  <si>
    <t>Эмаль PF-115 жасыл</t>
  </si>
  <si>
    <t>Қара эмаль, PF-115 маркасы</t>
  </si>
  <si>
    <t>Эмаль PF-115 қоңыр</t>
  </si>
  <si>
    <t>Сары эмаль, ПФ-115 маркасы</t>
  </si>
  <si>
    <t>Эмаль PF-115 сұр</t>
  </si>
  <si>
    <t>Праймер-эмаль</t>
  </si>
  <si>
    <t>Сөнбеген әк, 1 сынып</t>
  </si>
  <si>
    <t>Профильді парақ</t>
  </si>
  <si>
    <t>Өздігінен бұрап тұратын бұранда</t>
  </si>
  <si>
    <t>Суспензия</t>
  </si>
  <si>
    <t>Су және газ құбыры, болат, DN 50*3 мм</t>
  </si>
  <si>
    <t>КҮРЕК</t>
  </si>
  <si>
    <t>ABN-72 БАТАРЕЯ</t>
  </si>
  <si>
    <t>БАТАРЕЯ</t>
  </si>
  <si>
    <t>Антифриз</t>
  </si>
  <si>
    <t>Майлау</t>
  </si>
  <si>
    <t>Мотор майы SAE 5W-40</t>
  </si>
  <si>
    <t>VMGZ гидравликалық майы</t>
  </si>
  <si>
    <t>Дизель майы М-14В2 ГОСТ 12337-84</t>
  </si>
  <si>
    <t>Сүзгі</t>
  </si>
  <si>
    <t>YaMZ-238 май сүзгісі</t>
  </si>
  <si>
    <t>YaMZ ауа сүзгісі</t>
  </si>
  <si>
    <t>Диаметрі 16,5 мм болат арқан</t>
  </si>
  <si>
    <t>түртіңіз</t>
  </si>
  <si>
    <t>Дәнекерлеу машинасы</t>
  </si>
  <si>
    <t>Шар клапаны 25 мм</t>
  </si>
  <si>
    <t>CIATIM 202 майы</t>
  </si>
  <si>
    <t>Ағаш аралау</t>
  </si>
  <si>
    <t>Металлға арналған ара</t>
  </si>
  <si>
    <t>ПВХ линолеум</t>
  </si>
  <si>
    <t>Мұнай</t>
  </si>
  <si>
    <t>БҰРЫШТЫ БОЛАТ</t>
  </si>
  <si>
    <t>Өздігінен бұрап тұратын бұрандалар</t>
  </si>
  <si>
    <t>Литол-24</t>
  </si>
  <si>
    <t>166 келі</t>
  </si>
  <si>
    <t>796 дана</t>
  </si>
  <si>
    <t>055 шаршы метр</t>
  </si>
  <si>
    <t>168 тонна (метрикалық)</t>
  </si>
  <si>
    <t>113 текше метр</t>
  </si>
  <si>
    <t>112 литр (текше дм.)</t>
  </si>
  <si>
    <t>018 сызықтық метр</t>
  </si>
  <si>
    <t>625 парақ</t>
  </si>
  <si>
    <t>203012.700.000078</t>
  </si>
  <si>
    <t>ПФ-115 сұр эмаль, премиум сорт, ГОСТ 6465-2023. Сыртқы және ішкі пайдалануға арналған. Ұнтақтау дәрежесі 10 мкм-ден аспайды, ұшпа құрамы кемінде 62%. Қаптама: таза салмағы 60 кг аспайтын металл барабандар. Өнім жаңа, түпнұсқалық қаптамасында шығарылған күні көрсетілген болуы керек.</t>
  </si>
  <si>
    <t>Эмаль PF 115, ГОСТ 6465-2023, Түсі: қара, құрамында ұшпа органикалық қосылыстар аз, атмосфералық әсерге ұшыраған металды, ағашты және басқа да беттерді бояуға және үй ішінде бояуға арналған. Кептіру уақыты: эмальдың әрбір қабаты (20 ± 2) ° C температурада - 24 сағат. Кепілдік мерзімі: 18 ай. Қаптама: 3 кг</t>
  </si>
  <si>
    <t>ПФ-115 жасыл эмаль, премиум сорт, ГОСТ 6465-2023. Сыртқы және ішкі пайдалануға арналған. Ұнтақтау дәрежесі 10 мкм-ден аспайды, ұшпалығы 62% кем емес. Қаптама: таза салмағы 60 кг аспайтын металл барабандар. Өнім жаңа, түпнұсқалық қаптамасында шығарылған күні көрсетілген болуы керек.</t>
  </si>
  <si>
    <t>PF-115 ақ эмаль, премиум сорт, ГОСТ 6465-2023. Сыртқы және ішкі пайдалануға арналған. Ұнтақтау дәрежесі 10 мкм-ден аспайды, ұшпайтын заттардың массалық үлесі 62% кем емес. Қаптама: таза салмағы 60 кг аспайтын металл барабандар. Өнім жаңа, түпнұсқалық қаптамада шығарылған күні көрсетілген болуы керек.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</si>
</sst>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quot;р.&quot;_-;\-* #,##0.00&quot;р.&quot;_-;_-* &quot;-&quot;??&quot;р.&quot;_-;_-@_-"/>
    <numFmt numFmtId="166" formatCode="#,##0.0000"/>
    <numFmt numFmtId="167" formatCode="_-* #,##0.0000\ _₽_-;\-* #,##0.0000\ _₽_-;_-* &quot;-&quot;????\ _₽_-;_-@_-"/>
  </numFmts>
  <fonts count="15"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color theme="0" tint="-4.9989318521683403E-2"/>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b/>
      <sz val="10"/>
      <name val="Times New Roman"/>
      <family val="1"/>
      <charset val="204"/>
    </font>
    <font>
      <sz val="11"/>
      <name val="Calibri"/>
      <family val="2"/>
      <scheme val="minor"/>
    </font>
    <font>
      <sz val="10"/>
      <color theme="1"/>
      <name val="Arial Unicode MS"/>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165" fontId="6" fillId="0" borderId="0" applyFont="0" applyFill="0" applyBorder="0" applyAlignment="0" applyProtection="0"/>
    <xf numFmtId="0" fontId="1" fillId="0" borderId="0"/>
    <xf numFmtId="0" fontId="2" fillId="0" borderId="0"/>
    <xf numFmtId="0" fontId="7" fillId="0" borderId="0"/>
    <xf numFmtId="164" fontId="1" fillId="0" borderId="0" applyFont="0" applyFill="0" applyBorder="0" applyAlignment="0" applyProtection="0"/>
  </cellStyleXfs>
  <cellXfs count="43">
    <xf numFmtId="0" fontId="0" fillId="0" borderId="0" xfId="0"/>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9" fillId="0"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0" borderId="1" xfId="3"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0" xfId="0" applyFont="1" applyFill="1" applyAlignment="1">
      <alignment vertical="top"/>
    </xf>
    <xf numFmtId="0" fontId="5" fillId="0" borderId="0" xfId="0" applyFont="1" applyAlignment="1">
      <alignment vertical="center"/>
    </xf>
    <xf numFmtId="0" fontId="11" fillId="0" borderId="0" xfId="0" applyFont="1"/>
    <xf numFmtId="0" fontId="4" fillId="0" borderId="1" xfId="0" applyFont="1" applyFill="1" applyBorder="1" applyAlignment="1">
      <alignment horizontal="center" vertical="center"/>
    </xf>
    <xf numFmtId="166" fontId="13" fillId="0" borderId="1" xfId="0" applyNumberFormat="1" applyFont="1" applyBorder="1"/>
    <xf numFmtId="0" fontId="12" fillId="0" borderId="1" xfId="3"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49"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166" fontId="13" fillId="0" borderId="0" xfId="0" applyNumberFormat="1" applyFont="1" applyBorder="1"/>
    <xf numFmtId="4" fontId="5" fillId="0" borderId="0" xfId="0" applyNumberFormat="1" applyFont="1" applyFill="1" applyAlignment="1">
      <alignment horizontal="center" vertical="center"/>
    </xf>
    <xf numFmtId="0" fontId="4" fillId="0" borderId="0" xfId="0" applyFont="1" applyFill="1" applyAlignment="1">
      <alignment horizontal="center" vertical="center"/>
    </xf>
    <xf numFmtId="0" fontId="1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14" fillId="2" borderId="0" xfId="0" applyFont="1" applyFill="1" applyAlignment="1">
      <alignment horizontal="left" vertical="center"/>
    </xf>
    <xf numFmtId="0" fontId="5" fillId="2" borderId="0" xfId="0" applyFont="1" applyFill="1" applyAlignment="1">
      <alignment vertical="top"/>
    </xf>
    <xf numFmtId="0" fontId="4" fillId="2" borderId="0" xfId="0" applyFont="1" applyFill="1" applyAlignment="1">
      <alignment horizontal="center" vertical="center"/>
    </xf>
    <xf numFmtId="0" fontId="12" fillId="2" borderId="1" xfId="3" applyFont="1" applyFill="1" applyBorder="1" applyAlignment="1">
      <alignment horizontal="center" vertical="top" wrapText="1"/>
    </xf>
    <xf numFmtId="0" fontId="10" fillId="0" borderId="0" xfId="0" applyFont="1" applyAlignment="1">
      <alignment horizontal="left" vertical="top" wrapText="1"/>
    </xf>
    <xf numFmtId="0" fontId="11" fillId="0" borderId="0" xfId="0" applyFont="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Fill="1" applyAlignment="1">
      <alignment horizontal="center" vertical="center"/>
    </xf>
    <xf numFmtId="0" fontId="4" fillId="0" borderId="0" xfId="0" applyFont="1" applyAlignment="1">
      <alignment horizontal="center"/>
    </xf>
  </cellXfs>
  <cellStyles count="9">
    <cellStyle name="Денежный 3" xfId="4"/>
    <cellStyle name="КАНДАГАЧ тел3-33-96" xfId="1"/>
    <cellStyle name="КАНДАГАЧ тел3-33-96_запчасти1кв09" xfId="2"/>
    <cellStyle name="Обычный" xfId="0" builtinId="0"/>
    <cellStyle name="Обычный 13" xfId="5"/>
    <cellStyle name="Обычный 16" xfId="6"/>
    <cellStyle name="Обычный 2" xfId="7"/>
    <cellStyle name="Стиль 1" xfId="3"/>
    <cellStyle name="Финансовый 2" xfId="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104"/>
  <sheetViews>
    <sheetView tabSelected="1" view="pageBreakPreview" zoomScale="70" zoomScaleNormal="70" zoomScaleSheetLayoutView="70" zoomScalePageLayoutView="85" workbookViewId="0">
      <selection activeCell="F58" sqref="F58"/>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9" customWidth="1"/>
    <col min="5" max="5" width="14.5546875" style="33" customWidth="1"/>
    <col min="6" max="6" width="48" style="9" customWidth="1"/>
    <col min="7" max="7" width="10.6640625" style="36" customWidth="1"/>
    <col min="8" max="8" width="13" style="8"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12" style="3" bestFit="1" customWidth="1"/>
    <col min="16" max="16" width="16.88671875" style="3" bestFit="1" customWidth="1"/>
    <col min="17" max="16384" width="8.88671875" style="6"/>
  </cols>
  <sheetData>
    <row r="1" spans="1:195" ht="15.05" customHeight="1" x14ac:dyDescent="0.3">
      <c r="I1" s="38" t="s">
        <v>3</v>
      </c>
      <c r="J1" s="38"/>
      <c r="K1" s="7"/>
    </row>
    <row r="2" spans="1:195" ht="45" customHeight="1" x14ac:dyDescent="0.3">
      <c r="I2" s="38"/>
      <c r="J2" s="38"/>
      <c r="K2" s="7"/>
    </row>
    <row r="3" spans="1:195" ht="15.05" x14ac:dyDescent="0.3">
      <c r="D3" s="39" t="s">
        <v>4</v>
      </c>
      <c r="E3" s="39"/>
      <c r="F3" s="39"/>
      <c r="G3" s="39"/>
      <c r="H3" s="39"/>
    </row>
    <row r="5" spans="1:195" s="2" customFormat="1" ht="87.05" x14ac:dyDescent="0.3">
      <c r="A5" s="11" t="s">
        <v>5</v>
      </c>
      <c r="B5" s="12" t="s">
        <v>6</v>
      </c>
      <c r="C5" s="12" t="s">
        <v>7</v>
      </c>
      <c r="D5" s="13" t="s">
        <v>8</v>
      </c>
      <c r="E5" s="13" t="s">
        <v>9</v>
      </c>
      <c r="F5" s="13" t="s">
        <v>10</v>
      </c>
      <c r="G5" s="37" t="s">
        <v>11</v>
      </c>
      <c r="H5" s="14" t="s">
        <v>12</v>
      </c>
      <c r="I5" s="14" t="s">
        <v>18</v>
      </c>
      <c r="J5" s="14" t="s">
        <v>13</v>
      </c>
      <c r="K5" s="22" t="s">
        <v>17</v>
      </c>
      <c r="L5" s="15" t="s">
        <v>14</v>
      </c>
      <c r="M5" s="15" t="s">
        <v>15</v>
      </c>
      <c r="N5" s="16" t="s">
        <v>16</v>
      </c>
      <c r="O5" s="4"/>
      <c r="P5" s="4"/>
    </row>
    <row r="6" spans="1:195" ht="78.55" x14ac:dyDescent="0.3">
      <c r="A6" s="20">
        <v>1</v>
      </c>
      <c r="B6" s="10" t="s">
        <v>0</v>
      </c>
      <c r="C6" s="23" t="s">
        <v>114</v>
      </c>
      <c r="D6" s="23" t="s">
        <v>27</v>
      </c>
      <c r="E6" s="32" t="s">
        <v>28</v>
      </c>
      <c r="F6" s="23" t="s">
        <v>206</v>
      </c>
      <c r="G6" s="32" t="s">
        <v>373</v>
      </c>
      <c r="H6" s="26">
        <v>137.74</v>
      </c>
      <c r="I6" s="27">
        <v>1882.06</v>
      </c>
      <c r="J6" s="28">
        <v>259234.94440000001</v>
      </c>
      <c r="K6" s="24" t="s">
        <v>2</v>
      </c>
      <c r="L6" s="23" t="s">
        <v>19</v>
      </c>
      <c r="M6" s="23" t="s">
        <v>26</v>
      </c>
      <c r="N6" s="23" t="s">
        <v>20</v>
      </c>
      <c r="O6" s="21"/>
      <c r="P6" s="5"/>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row>
    <row r="7" spans="1:195" s="25" customFormat="1" ht="52.4" x14ac:dyDescent="0.3">
      <c r="A7" s="20">
        <v>2</v>
      </c>
      <c r="B7" s="10" t="s">
        <v>0</v>
      </c>
      <c r="C7" s="23" t="s">
        <v>115</v>
      </c>
      <c r="D7" s="23" t="s">
        <v>29</v>
      </c>
      <c r="E7" s="32" t="s">
        <v>292</v>
      </c>
      <c r="F7" s="23" t="s">
        <v>207</v>
      </c>
      <c r="G7" s="32" t="s">
        <v>373</v>
      </c>
      <c r="H7" s="26">
        <v>4</v>
      </c>
      <c r="I7" s="27">
        <v>4016.06</v>
      </c>
      <c r="J7" s="28">
        <v>16064.24</v>
      </c>
      <c r="K7" s="24" t="s">
        <v>2</v>
      </c>
      <c r="L7" s="23" t="s">
        <v>19</v>
      </c>
      <c r="M7" s="23" t="s">
        <v>26</v>
      </c>
      <c r="N7" s="23" t="s">
        <v>20</v>
      </c>
      <c r="O7" s="29"/>
      <c r="P7" s="5"/>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row>
    <row r="8" spans="1:195" s="25" customFormat="1" ht="52.4" x14ac:dyDescent="0.3">
      <c r="A8" s="20">
        <v>3</v>
      </c>
      <c r="B8" s="10" t="s">
        <v>0</v>
      </c>
      <c r="C8" s="23" t="s">
        <v>116</v>
      </c>
      <c r="D8" s="23" t="s">
        <v>27</v>
      </c>
      <c r="E8" s="32" t="s">
        <v>293</v>
      </c>
      <c r="F8" s="23" t="s">
        <v>208</v>
      </c>
      <c r="G8" s="32" t="s">
        <v>373</v>
      </c>
      <c r="H8" s="26">
        <v>35</v>
      </c>
      <c r="I8" s="27">
        <v>150.69999999999999</v>
      </c>
      <c r="J8" s="28">
        <v>5274.5</v>
      </c>
      <c r="K8" s="24" t="s">
        <v>2</v>
      </c>
      <c r="L8" s="23" t="s">
        <v>19</v>
      </c>
      <c r="M8" s="23" t="s">
        <v>26</v>
      </c>
      <c r="N8" s="23" t="s">
        <v>20</v>
      </c>
      <c r="O8" s="29"/>
      <c r="P8" s="5"/>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row>
    <row r="9" spans="1:195" s="25" customFormat="1" ht="52.4" x14ac:dyDescent="0.3">
      <c r="A9" s="20">
        <v>4</v>
      </c>
      <c r="B9" s="10" t="s">
        <v>0</v>
      </c>
      <c r="C9" s="23" t="s">
        <v>117</v>
      </c>
      <c r="D9" s="23" t="s">
        <v>30</v>
      </c>
      <c r="E9" s="32" t="s">
        <v>294</v>
      </c>
      <c r="F9" s="23" t="s">
        <v>209</v>
      </c>
      <c r="G9" s="32" t="s">
        <v>374</v>
      </c>
      <c r="H9" s="26">
        <v>65</v>
      </c>
      <c r="I9" s="27">
        <v>70.44</v>
      </c>
      <c r="J9" s="28">
        <v>4578.5999999999995</v>
      </c>
      <c r="K9" s="24" t="s">
        <v>2</v>
      </c>
      <c r="L9" s="23" t="s">
        <v>19</v>
      </c>
      <c r="M9" s="23" t="s">
        <v>26</v>
      </c>
      <c r="N9" s="23" t="s">
        <v>20</v>
      </c>
      <c r="O9" s="29"/>
      <c r="P9" s="5"/>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row>
    <row r="10" spans="1:195" s="25" customFormat="1" ht="52.4" x14ac:dyDescent="0.3">
      <c r="A10" s="20">
        <v>5</v>
      </c>
      <c r="B10" s="10" t="s">
        <v>0</v>
      </c>
      <c r="C10" s="23" t="s">
        <v>118</v>
      </c>
      <c r="D10" s="23" t="s">
        <v>31</v>
      </c>
      <c r="E10" s="32" t="s">
        <v>295</v>
      </c>
      <c r="F10" s="23" t="s">
        <v>210</v>
      </c>
      <c r="G10" s="32" t="s">
        <v>374</v>
      </c>
      <c r="H10" s="26">
        <v>50</v>
      </c>
      <c r="I10" s="27">
        <v>112.35</v>
      </c>
      <c r="J10" s="28">
        <v>5617.5</v>
      </c>
      <c r="K10" s="24" t="s">
        <v>2</v>
      </c>
      <c r="L10" s="23" t="s">
        <v>19</v>
      </c>
      <c r="M10" s="23" t="s">
        <v>26</v>
      </c>
      <c r="N10" s="23" t="s">
        <v>20</v>
      </c>
      <c r="O10" s="29"/>
      <c r="P10" s="5"/>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row>
    <row r="11" spans="1:195" s="25" customFormat="1" ht="52.4" x14ac:dyDescent="0.3">
      <c r="A11" s="20">
        <v>6</v>
      </c>
      <c r="B11" s="10" t="s">
        <v>0</v>
      </c>
      <c r="C11" s="23" t="s">
        <v>119</v>
      </c>
      <c r="D11" s="23" t="s">
        <v>32</v>
      </c>
      <c r="E11" s="32" t="s">
        <v>296</v>
      </c>
      <c r="F11" s="23" t="s">
        <v>211</v>
      </c>
      <c r="G11" s="32" t="s">
        <v>375</v>
      </c>
      <c r="H11" s="26">
        <v>40</v>
      </c>
      <c r="I11" s="27">
        <v>230.16</v>
      </c>
      <c r="J11" s="28">
        <v>9206.4</v>
      </c>
      <c r="K11" s="24" t="s">
        <v>2</v>
      </c>
      <c r="L11" s="23" t="s">
        <v>19</v>
      </c>
      <c r="M11" s="23" t="s">
        <v>26</v>
      </c>
      <c r="N11" s="23" t="s">
        <v>20</v>
      </c>
      <c r="O11" s="29"/>
      <c r="P11" s="5"/>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row>
    <row r="12" spans="1:195" s="25" customFormat="1" ht="52.4" x14ac:dyDescent="0.3">
      <c r="A12" s="20">
        <v>7</v>
      </c>
      <c r="B12" s="10" t="s">
        <v>0</v>
      </c>
      <c r="C12" s="23" t="s">
        <v>120</v>
      </c>
      <c r="D12" s="23" t="s">
        <v>33</v>
      </c>
      <c r="E12" s="32" t="s">
        <v>297</v>
      </c>
      <c r="F12" s="23" t="s">
        <v>212</v>
      </c>
      <c r="G12" s="32" t="s">
        <v>374</v>
      </c>
      <c r="H12" s="26">
        <v>1</v>
      </c>
      <c r="I12" s="27">
        <v>3947.85</v>
      </c>
      <c r="J12" s="28">
        <v>3947.85</v>
      </c>
      <c r="K12" s="24" t="s">
        <v>2</v>
      </c>
      <c r="L12" s="23" t="s">
        <v>19</v>
      </c>
      <c r="M12" s="23" t="s">
        <v>26</v>
      </c>
      <c r="N12" s="23" t="s">
        <v>20</v>
      </c>
      <c r="O12" s="29"/>
      <c r="P12" s="5"/>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row>
    <row r="13" spans="1:195" s="25" customFormat="1" ht="52.4" x14ac:dyDescent="0.3">
      <c r="A13" s="20">
        <v>8</v>
      </c>
      <c r="B13" s="10" t="s">
        <v>0</v>
      </c>
      <c r="C13" s="23" t="s">
        <v>121</v>
      </c>
      <c r="D13" s="23" t="s">
        <v>34</v>
      </c>
      <c r="E13" s="32" t="s">
        <v>298</v>
      </c>
      <c r="F13" s="23" t="s">
        <v>213</v>
      </c>
      <c r="G13" s="32" t="s">
        <v>374</v>
      </c>
      <c r="H13" s="26">
        <v>8</v>
      </c>
      <c r="I13" s="27">
        <v>302.72000000000003</v>
      </c>
      <c r="J13" s="28">
        <v>2421.7600000000002</v>
      </c>
      <c r="K13" s="24" t="s">
        <v>2</v>
      </c>
      <c r="L13" s="23" t="s">
        <v>19</v>
      </c>
      <c r="M13" s="23" t="s">
        <v>26</v>
      </c>
      <c r="N13" s="23" t="s">
        <v>20</v>
      </c>
      <c r="O13" s="29"/>
      <c r="P13" s="5"/>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row>
    <row r="14" spans="1:195" s="25" customFormat="1" ht="52.4" x14ac:dyDescent="0.3">
      <c r="A14" s="20">
        <v>9</v>
      </c>
      <c r="B14" s="10" t="s">
        <v>0</v>
      </c>
      <c r="C14" s="23" t="s">
        <v>122</v>
      </c>
      <c r="D14" s="23" t="s">
        <v>35</v>
      </c>
      <c r="E14" s="32" t="s">
        <v>299</v>
      </c>
      <c r="F14" s="23" t="s">
        <v>214</v>
      </c>
      <c r="G14" s="32" t="s">
        <v>374</v>
      </c>
      <c r="H14" s="26">
        <v>10</v>
      </c>
      <c r="I14" s="27">
        <v>46.81</v>
      </c>
      <c r="J14" s="28">
        <v>468.1</v>
      </c>
      <c r="K14" s="24" t="s">
        <v>2</v>
      </c>
      <c r="L14" s="23" t="s">
        <v>19</v>
      </c>
      <c r="M14" s="23" t="s">
        <v>26</v>
      </c>
      <c r="N14" s="23" t="s">
        <v>20</v>
      </c>
      <c r="O14" s="29"/>
      <c r="P14" s="5"/>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row>
    <row r="15" spans="1:195" s="25" customFormat="1" ht="52.4" x14ac:dyDescent="0.3">
      <c r="A15" s="20">
        <v>10</v>
      </c>
      <c r="B15" s="10" t="s">
        <v>0</v>
      </c>
      <c r="C15" s="23" t="s">
        <v>123</v>
      </c>
      <c r="D15" s="23" t="s">
        <v>36</v>
      </c>
      <c r="E15" s="32" t="s">
        <v>300</v>
      </c>
      <c r="F15" s="23" t="s">
        <v>215</v>
      </c>
      <c r="G15" s="32" t="s">
        <v>374</v>
      </c>
      <c r="H15" s="26">
        <v>8</v>
      </c>
      <c r="I15" s="27">
        <v>366.92</v>
      </c>
      <c r="J15" s="28">
        <v>2935.36</v>
      </c>
      <c r="K15" s="24" t="s">
        <v>2</v>
      </c>
      <c r="L15" s="23" t="s">
        <v>19</v>
      </c>
      <c r="M15" s="23" t="s">
        <v>26</v>
      </c>
      <c r="N15" s="23" t="s">
        <v>20</v>
      </c>
      <c r="O15" s="29"/>
      <c r="P15" s="5"/>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row>
    <row r="16" spans="1:195" s="25" customFormat="1" ht="52.4" x14ac:dyDescent="0.3">
      <c r="A16" s="20">
        <v>11</v>
      </c>
      <c r="B16" s="10" t="s">
        <v>0</v>
      </c>
      <c r="C16" s="23" t="s">
        <v>124</v>
      </c>
      <c r="D16" s="23" t="s">
        <v>37</v>
      </c>
      <c r="E16" s="32" t="s">
        <v>301</v>
      </c>
      <c r="F16" s="23" t="s">
        <v>216</v>
      </c>
      <c r="G16" s="32" t="s">
        <v>374</v>
      </c>
      <c r="H16" s="26">
        <v>2</v>
      </c>
      <c r="I16" s="27">
        <v>2852.44</v>
      </c>
      <c r="J16" s="28">
        <v>5704.88</v>
      </c>
      <c r="K16" s="24" t="s">
        <v>2</v>
      </c>
      <c r="L16" s="23" t="s">
        <v>19</v>
      </c>
      <c r="M16" s="23" t="s">
        <v>26</v>
      </c>
      <c r="N16" s="23" t="s">
        <v>20</v>
      </c>
      <c r="O16" s="29"/>
      <c r="P16" s="5"/>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row>
    <row r="17" spans="1:195" s="25" customFormat="1" ht="52.4" x14ac:dyDescent="0.3">
      <c r="A17" s="20">
        <v>12</v>
      </c>
      <c r="B17" s="10" t="s">
        <v>0</v>
      </c>
      <c r="C17" s="23" t="s">
        <v>125</v>
      </c>
      <c r="D17" s="23" t="s">
        <v>38</v>
      </c>
      <c r="E17" s="32" t="s">
        <v>302</v>
      </c>
      <c r="F17" s="23" t="s">
        <v>217</v>
      </c>
      <c r="G17" s="32" t="s">
        <v>374</v>
      </c>
      <c r="H17" s="26">
        <v>4</v>
      </c>
      <c r="I17" s="27">
        <v>1443.6</v>
      </c>
      <c r="J17" s="28">
        <v>5774.4</v>
      </c>
      <c r="K17" s="24" t="s">
        <v>2</v>
      </c>
      <c r="L17" s="23" t="s">
        <v>19</v>
      </c>
      <c r="M17" s="23" t="s">
        <v>26</v>
      </c>
      <c r="N17" s="23" t="s">
        <v>20</v>
      </c>
      <c r="O17" s="29"/>
      <c r="P17" s="5"/>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row>
    <row r="18" spans="1:195" s="25" customFormat="1" ht="52.4" x14ac:dyDescent="0.3">
      <c r="A18" s="20">
        <v>13</v>
      </c>
      <c r="B18" s="10" t="s">
        <v>0</v>
      </c>
      <c r="C18" s="23" t="s">
        <v>126</v>
      </c>
      <c r="D18" s="23" t="s">
        <v>39</v>
      </c>
      <c r="E18" s="32" t="s">
        <v>303</v>
      </c>
      <c r="F18" s="23" t="s">
        <v>218</v>
      </c>
      <c r="G18" s="32" t="s">
        <v>374</v>
      </c>
      <c r="H18" s="26">
        <v>2</v>
      </c>
      <c r="I18" s="27">
        <v>2710.66</v>
      </c>
      <c r="J18" s="28">
        <v>5421.32</v>
      </c>
      <c r="K18" s="24" t="s">
        <v>2</v>
      </c>
      <c r="L18" s="23" t="s">
        <v>19</v>
      </c>
      <c r="M18" s="23" t="s">
        <v>26</v>
      </c>
      <c r="N18" s="23" t="s">
        <v>20</v>
      </c>
      <c r="O18" s="29"/>
      <c r="P18" s="5"/>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row>
    <row r="19" spans="1:195" s="25" customFormat="1" ht="52.4" x14ac:dyDescent="0.3">
      <c r="A19" s="20">
        <v>14</v>
      </c>
      <c r="B19" s="10" t="s">
        <v>0</v>
      </c>
      <c r="C19" s="23" t="s">
        <v>127</v>
      </c>
      <c r="D19" s="23" t="s">
        <v>40</v>
      </c>
      <c r="E19" s="32" t="s">
        <v>304</v>
      </c>
      <c r="F19" s="23" t="s">
        <v>219</v>
      </c>
      <c r="G19" s="32" t="s">
        <v>374</v>
      </c>
      <c r="H19" s="26">
        <v>1</v>
      </c>
      <c r="I19" s="27">
        <v>5790.92</v>
      </c>
      <c r="J19" s="28">
        <v>5790.92</v>
      </c>
      <c r="K19" s="24" t="s">
        <v>2</v>
      </c>
      <c r="L19" s="23" t="s">
        <v>19</v>
      </c>
      <c r="M19" s="23" t="s">
        <v>26</v>
      </c>
      <c r="N19" s="23" t="s">
        <v>20</v>
      </c>
      <c r="O19" s="29"/>
      <c r="P19" s="5"/>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row>
    <row r="20" spans="1:195" s="25" customFormat="1" ht="52.4" x14ac:dyDescent="0.3">
      <c r="A20" s="20">
        <v>15</v>
      </c>
      <c r="B20" s="10" t="s">
        <v>0</v>
      </c>
      <c r="C20" s="23" t="s">
        <v>128</v>
      </c>
      <c r="D20" s="23" t="s">
        <v>41</v>
      </c>
      <c r="E20" s="32" t="s">
        <v>305</v>
      </c>
      <c r="F20" s="23" t="s">
        <v>220</v>
      </c>
      <c r="G20" s="32" t="s">
        <v>374</v>
      </c>
      <c r="H20" s="26">
        <v>1</v>
      </c>
      <c r="I20" s="27">
        <v>3462.78</v>
      </c>
      <c r="J20" s="28">
        <v>3462.78</v>
      </c>
      <c r="K20" s="24" t="s">
        <v>2</v>
      </c>
      <c r="L20" s="23" t="s">
        <v>19</v>
      </c>
      <c r="M20" s="23" t="s">
        <v>26</v>
      </c>
      <c r="N20" s="23" t="s">
        <v>20</v>
      </c>
      <c r="O20" s="29"/>
      <c r="P20" s="5"/>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row>
    <row r="21" spans="1:195" s="25" customFormat="1" ht="65.45" x14ac:dyDescent="0.3">
      <c r="A21" s="20">
        <v>16</v>
      </c>
      <c r="B21" s="10" t="s">
        <v>0</v>
      </c>
      <c r="C21" s="23" t="s">
        <v>129</v>
      </c>
      <c r="D21" s="23" t="s">
        <v>42</v>
      </c>
      <c r="E21" s="32" t="s">
        <v>306</v>
      </c>
      <c r="F21" s="23" t="s">
        <v>221</v>
      </c>
      <c r="G21" s="32" t="s">
        <v>374</v>
      </c>
      <c r="H21" s="26">
        <v>1</v>
      </c>
      <c r="I21" s="27">
        <v>3662.07</v>
      </c>
      <c r="J21" s="28">
        <v>3662.07</v>
      </c>
      <c r="K21" s="24" t="s">
        <v>2</v>
      </c>
      <c r="L21" s="23" t="s">
        <v>19</v>
      </c>
      <c r="M21" s="23" t="s">
        <v>26</v>
      </c>
      <c r="N21" s="23" t="s">
        <v>20</v>
      </c>
      <c r="O21" s="29"/>
      <c r="P21" s="5"/>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row>
    <row r="22" spans="1:195" s="25" customFormat="1" ht="52.4" x14ac:dyDescent="0.3">
      <c r="A22" s="20">
        <v>17</v>
      </c>
      <c r="B22" s="10" t="s">
        <v>0</v>
      </c>
      <c r="C22" s="23" t="s">
        <v>130</v>
      </c>
      <c r="D22" s="23" t="s">
        <v>43</v>
      </c>
      <c r="E22" s="23" t="s">
        <v>44</v>
      </c>
      <c r="F22" s="23" t="s">
        <v>222</v>
      </c>
      <c r="G22" s="32" t="s">
        <v>376</v>
      </c>
      <c r="H22" s="26">
        <v>0.5</v>
      </c>
      <c r="I22" s="27">
        <v>36112.5</v>
      </c>
      <c r="J22" s="28">
        <v>18056.25</v>
      </c>
      <c r="K22" s="24" t="s">
        <v>2</v>
      </c>
      <c r="L22" s="23" t="s">
        <v>19</v>
      </c>
      <c r="M22" s="23" t="s">
        <v>26</v>
      </c>
      <c r="N22" s="23" t="s">
        <v>20</v>
      </c>
      <c r="O22" s="29"/>
      <c r="P22" s="5"/>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row>
    <row r="23" spans="1:195" s="25" customFormat="1" ht="52.4" x14ac:dyDescent="0.3">
      <c r="A23" s="20">
        <v>18</v>
      </c>
      <c r="B23" s="10" t="s">
        <v>0</v>
      </c>
      <c r="C23" s="23" t="s">
        <v>131</v>
      </c>
      <c r="D23" s="23" t="s">
        <v>45</v>
      </c>
      <c r="E23" s="32" t="s">
        <v>307</v>
      </c>
      <c r="F23" s="23" t="s">
        <v>223</v>
      </c>
      <c r="G23" s="32" t="s">
        <v>374</v>
      </c>
      <c r="H23" s="26">
        <v>3</v>
      </c>
      <c r="I23" s="27">
        <v>1383.42</v>
      </c>
      <c r="J23" s="28">
        <v>4150.26</v>
      </c>
      <c r="K23" s="24" t="s">
        <v>2</v>
      </c>
      <c r="L23" s="23" t="s">
        <v>19</v>
      </c>
      <c r="M23" s="23" t="s">
        <v>26</v>
      </c>
      <c r="N23" s="23" t="s">
        <v>20</v>
      </c>
      <c r="O23" s="29"/>
      <c r="P23" s="5"/>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row>
    <row r="24" spans="1:195" s="25" customFormat="1" ht="65.45" x14ac:dyDescent="0.3">
      <c r="A24" s="20">
        <v>19</v>
      </c>
      <c r="B24" s="10" t="s">
        <v>0</v>
      </c>
      <c r="C24" s="23" t="s">
        <v>132</v>
      </c>
      <c r="D24" s="23" t="s">
        <v>46</v>
      </c>
      <c r="E24" s="32" t="s">
        <v>47</v>
      </c>
      <c r="F24" s="23" t="s">
        <v>224</v>
      </c>
      <c r="G24" s="32" t="s">
        <v>376</v>
      </c>
      <c r="H24" s="26">
        <v>6</v>
      </c>
      <c r="I24" s="27">
        <v>7118.64</v>
      </c>
      <c r="J24" s="28">
        <v>42711.840000000004</v>
      </c>
      <c r="K24" s="24" t="s">
        <v>2</v>
      </c>
      <c r="L24" s="23" t="s">
        <v>19</v>
      </c>
      <c r="M24" s="23" t="s">
        <v>26</v>
      </c>
      <c r="N24" s="23" t="s">
        <v>20</v>
      </c>
      <c r="O24" s="29"/>
      <c r="P24" s="5"/>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row>
    <row r="25" spans="1:195" s="25" customFormat="1" ht="52.4" x14ac:dyDescent="0.3">
      <c r="A25" s="20">
        <v>20</v>
      </c>
      <c r="B25" s="10" t="s">
        <v>0</v>
      </c>
      <c r="C25" s="23" t="s">
        <v>133</v>
      </c>
      <c r="D25" s="23" t="s">
        <v>48</v>
      </c>
      <c r="E25" s="32" t="s">
        <v>308</v>
      </c>
      <c r="F25" s="23" t="s">
        <v>225</v>
      </c>
      <c r="G25" s="32" t="s">
        <v>374</v>
      </c>
      <c r="H25" s="26">
        <v>6</v>
      </c>
      <c r="I25" s="27">
        <v>873.89</v>
      </c>
      <c r="J25" s="28">
        <v>5243.34</v>
      </c>
      <c r="K25" s="24" t="s">
        <v>2</v>
      </c>
      <c r="L25" s="23" t="s">
        <v>19</v>
      </c>
      <c r="M25" s="23" t="s">
        <v>26</v>
      </c>
      <c r="N25" s="23" t="s">
        <v>20</v>
      </c>
      <c r="O25" s="29"/>
      <c r="P25" s="5"/>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row>
    <row r="26" spans="1:195" s="25" customFormat="1" ht="52.4" x14ac:dyDescent="0.3">
      <c r="A26" s="20">
        <v>21</v>
      </c>
      <c r="B26" s="10" t="s">
        <v>0</v>
      </c>
      <c r="C26" s="23" t="s">
        <v>134</v>
      </c>
      <c r="D26" s="23" t="s">
        <v>49</v>
      </c>
      <c r="E26" s="32" t="s">
        <v>309</v>
      </c>
      <c r="F26" s="23" t="s">
        <v>226</v>
      </c>
      <c r="G26" s="32" t="s">
        <v>377</v>
      </c>
      <c r="H26" s="26">
        <v>1.47</v>
      </c>
      <c r="I26" s="27">
        <v>14043.75</v>
      </c>
      <c r="J26" s="28">
        <v>20644.3125</v>
      </c>
      <c r="K26" s="24" t="s">
        <v>2</v>
      </c>
      <c r="L26" s="23" t="s">
        <v>19</v>
      </c>
      <c r="M26" s="23" t="s">
        <v>26</v>
      </c>
      <c r="N26" s="23" t="s">
        <v>20</v>
      </c>
      <c r="O26" s="29"/>
      <c r="P26" s="5"/>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row>
    <row r="27" spans="1:195" s="25" customFormat="1" ht="65.45" x14ac:dyDescent="0.3">
      <c r="A27" s="20">
        <v>22</v>
      </c>
      <c r="B27" s="10" t="s">
        <v>0</v>
      </c>
      <c r="C27" s="23" t="s">
        <v>135</v>
      </c>
      <c r="D27" s="23" t="s">
        <v>50</v>
      </c>
      <c r="E27" s="32" t="s">
        <v>310</v>
      </c>
      <c r="F27" s="23" t="s">
        <v>227</v>
      </c>
      <c r="G27" s="32" t="s">
        <v>374</v>
      </c>
      <c r="H27" s="26">
        <v>80</v>
      </c>
      <c r="I27" s="27">
        <v>110.12</v>
      </c>
      <c r="J27" s="28">
        <v>8809.6</v>
      </c>
      <c r="K27" s="24" t="s">
        <v>2</v>
      </c>
      <c r="L27" s="23" t="s">
        <v>19</v>
      </c>
      <c r="M27" s="23" t="s">
        <v>26</v>
      </c>
      <c r="N27" s="23" t="s">
        <v>20</v>
      </c>
      <c r="O27" s="29"/>
      <c r="P27" s="5"/>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row>
    <row r="28" spans="1:195" s="25" customFormat="1" ht="52.4" x14ac:dyDescent="0.3">
      <c r="A28" s="20">
        <v>23</v>
      </c>
      <c r="B28" s="10" t="s">
        <v>0</v>
      </c>
      <c r="C28" s="23" t="s">
        <v>136</v>
      </c>
      <c r="D28" s="23" t="s">
        <v>50</v>
      </c>
      <c r="E28" s="32" t="s">
        <v>311</v>
      </c>
      <c r="F28" s="23" t="s">
        <v>228</v>
      </c>
      <c r="G28" s="32" t="s">
        <v>374</v>
      </c>
      <c r="H28" s="26">
        <v>40</v>
      </c>
      <c r="I28" s="27">
        <v>81.14</v>
      </c>
      <c r="J28" s="28">
        <v>3245.6</v>
      </c>
      <c r="K28" s="24" t="s">
        <v>2</v>
      </c>
      <c r="L28" s="23" t="s">
        <v>19</v>
      </c>
      <c r="M28" s="23" t="s">
        <v>26</v>
      </c>
      <c r="N28" s="23" t="s">
        <v>20</v>
      </c>
      <c r="O28" s="29"/>
      <c r="P28" s="5"/>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row>
    <row r="29" spans="1:195" s="25" customFormat="1" ht="52.4" x14ac:dyDescent="0.3">
      <c r="A29" s="20">
        <v>24</v>
      </c>
      <c r="B29" s="10" t="s">
        <v>0</v>
      </c>
      <c r="C29" s="23" t="s">
        <v>137</v>
      </c>
      <c r="D29" s="23" t="s">
        <v>51</v>
      </c>
      <c r="E29" s="32" t="s">
        <v>312</v>
      </c>
      <c r="F29" s="23" t="s">
        <v>229</v>
      </c>
      <c r="G29" s="32" t="s">
        <v>374</v>
      </c>
      <c r="H29" s="26">
        <v>7</v>
      </c>
      <c r="I29" s="27">
        <v>109.33</v>
      </c>
      <c r="J29" s="28">
        <v>765.31</v>
      </c>
      <c r="K29" s="24" t="s">
        <v>2</v>
      </c>
      <c r="L29" s="23" t="s">
        <v>19</v>
      </c>
      <c r="M29" s="23" t="s">
        <v>26</v>
      </c>
      <c r="N29" s="23" t="s">
        <v>20</v>
      </c>
      <c r="O29" s="29"/>
      <c r="P29" s="5"/>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row>
    <row r="30" spans="1:195" s="25" customFormat="1" ht="52.4" x14ac:dyDescent="0.3">
      <c r="A30" s="20">
        <v>25</v>
      </c>
      <c r="B30" s="10" t="s">
        <v>0</v>
      </c>
      <c r="C30" s="23" t="s">
        <v>138</v>
      </c>
      <c r="D30" s="23" t="s">
        <v>52</v>
      </c>
      <c r="E30" s="32" t="s">
        <v>313</v>
      </c>
      <c r="F30" s="23" t="s">
        <v>230</v>
      </c>
      <c r="G30" s="32" t="s">
        <v>53</v>
      </c>
      <c r="H30" s="26">
        <v>30</v>
      </c>
      <c r="I30" s="27">
        <v>48.68</v>
      </c>
      <c r="J30" s="28">
        <v>1460.4</v>
      </c>
      <c r="K30" s="24" t="s">
        <v>2</v>
      </c>
      <c r="L30" s="23" t="s">
        <v>19</v>
      </c>
      <c r="M30" s="23" t="s">
        <v>26</v>
      </c>
      <c r="N30" s="23" t="s">
        <v>20</v>
      </c>
      <c r="O30" s="29"/>
      <c r="P30" s="5"/>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row>
    <row r="31" spans="1:195" s="25" customFormat="1" ht="52.4" x14ac:dyDescent="0.3">
      <c r="A31" s="20">
        <v>26</v>
      </c>
      <c r="B31" s="10" t="s">
        <v>0</v>
      </c>
      <c r="C31" s="23" t="s">
        <v>139</v>
      </c>
      <c r="D31" s="23" t="s">
        <v>54</v>
      </c>
      <c r="E31" s="32" t="s">
        <v>314</v>
      </c>
      <c r="F31" s="23" t="s">
        <v>231</v>
      </c>
      <c r="G31" s="32" t="s">
        <v>378</v>
      </c>
      <c r="H31" s="26">
        <v>30</v>
      </c>
      <c r="I31" s="27">
        <v>165.63</v>
      </c>
      <c r="J31" s="28">
        <v>4968.8999999999996</v>
      </c>
      <c r="K31" s="24" t="s">
        <v>2</v>
      </c>
      <c r="L31" s="23" t="s">
        <v>19</v>
      </c>
      <c r="M31" s="23" t="s">
        <v>26</v>
      </c>
      <c r="N31" s="23" t="s">
        <v>20</v>
      </c>
      <c r="O31" s="29"/>
      <c r="P31" s="5"/>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row>
    <row r="32" spans="1:195" s="25" customFormat="1" ht="52.4" x14ac:dyDescent="0.3">
      <c r="A32" s="20">
        <v>27</v>
      </c>
      <c r="B32" s="10" t="s">
        <v>0</v>
      </c>
      <c r="C32" s="23" t="s">
        <v>140</v>
      </c>
      <c r="D32" s="23" t="s">
        <v>55</v>
      </c>
      <c r="E32" s="32" t="s">
        <v>315</v>
      </c>
      <c r="F32" s="23" t="s">
        <v>232</v>
      </c>
      <c r="G32" s="32" t="s">
        <v>374</v>
      </c>
      <c r="H32" s="26">
        <v>30</v>
      </c>
      <c r="I32" s="27">
        <v>149.35</v>
      </c>
      <c r="J32" s="28">
        <v>4480.5</v>
      </c>
      <c r="K32" s="24" t="s">
        <v>2</v>
      </c>
      <c r="L32" s="23" t="s">
        <v>19</v>
      </c>
      <c r="M32" s="23" t="s">
        <v>26</v>
      </c>
      <c r="N32" s="23" t="s">
        <v>20</v>
      </c>
      <c r="O32" s="29"/>
      <c r="P32" s="5"/>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row>
    <row r="33" spans="1:195" s="25" customFormat="1" ht="52.4" x14ac:dyDescent="0.3">
      <c r="A33" s="20">
        <v>28</v>
      </c>
      <c r="B33" s="10" t="s">
        <v>0</v>
      </c>
      <c r="C33" s="23" t="s">
        <v>141</v>
      </c>
      <c r="D33" s="23" t="s">
        <v>56</v>
      </c>
      <c r="E33" s="32" t="s">
        <v>316</v>
      </c>
      <c r="F33" s="23" t="s">
        <v>233</v>
      </c>
      <c r="G33" s="32" t="s">
        <v>376</v>
      </c>
      <c r="H33" s="26">
        <v>0.5</v>
      </c>
      <c r="I33" s="27">
        <v>74787.649999999994</v>
      </c>
      <c r="J33" s="28">
        <v>37393.824999999997</v>
      </c>
      <c r="K33" s="24" t="s">
        <v>2</v>
      </c>
      <c r="L33" s="23" t="s">
        <v>19</v>
      </c>
      <c r="M33" s="23" t="s">
        <v>26</v>
      </c>
      <c r="N33" s="23" t="s">
        <v>20</v>
      </c>
      <c r="O33" s="29"/>
      <c r="P33" s="5"/>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row>
    <row r="34" spans="1:195" s="25" customFormat="1" ht="52.4" x14ac:dyDescent="0.3">
      <c r="A34" s="20">
        <v>29</v>
      </c>
      <c r="B34" s="10" t="s">
        <v>0</v>
      </c>
      <c r="C34" s="23" t="s">
        <v>142</v>
      </c>
      <c r="D34" s="23" t="s">
        <v>57</v>
      </c>
      <c r="E34" s="32" t="s">
        <v>317</v>
      </c>
      <c r="F34" s="23" t="s">
        <v>234</v>
      </c>
      <c r="G34" s="32" t="s">
        <v>53</v>
      </c>
      <c r="H34" s="26">
        <v>8</v>
      </c>
      <c r="I34" s="27">
        <v>165.85</v>
      </c>
      <c r="J34" s="28">
        <v>1326.8</v>
      </c>
      <c r="K34" s="24" t="s">
        <v>2</v>
      </c>
      <c r="L34" s="23" t="s">
        <v>19</v>
      </c>
      <c r="M34" s="23" t="s">
        <v>26</v>
      </c>
      <c r="N34" s="23" t="s">
        <v>20</v>
      </c>
      <c r="O34" s="29"/>
      <c r="P34" s="5"/>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row>
    <row r="35" spans="1:195" s="25" customFormat="1" ht="52.4" x14ac:dyDescent="0.3">
      <c r="A35" s="20">
        <v>30</v>
      </c>
      <c r="B35" s="10" t="s">
        <v>0</v>
      </c>
      <c r="C35" s="23" t="s">
        <v>143</v>
      </c>
      <c r="D35" s="23" t="s">
        <v>58</v>
      </c>
      <c r="E35" s="32" t="s">
        <v>318</v>
      </c>
      <c r="F35" s="23" t="s">
        <v>235</v>
      </c>
      <c r="G35" s="32" t="s">
        <v>376</v>
      </c>
      <c r="H35" s="26">
        <v>0.5</v>
      </c>
      <c r="I35" s="27">
        <v>72004.75</v>
      </c>
      <c r="J35" s="28">
        <v>36002.375</v>
      </c>
      <c r="K35" s="24" t="s">
        <v>2</v>
      </c>
      <c r="L35" s="23" t="s">
        <v>19</v>
      </c>
      <c r="M35" s="23" t="s">
        <v>26</v>
      </c>
      <c r="N35" s="23" t="s">
        <v>20</v>
      </c>
      <c r="O35" s="29"/>
      <c r="P35" s="5"/>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row>
    <row r="36" spans="1:195" s="25" customFormat="1" ht="52.4" x14ac:dyDescent="0.3">
      <c r="A36" s="20">
        <v>31</v>
      </c>
      <c r="B36" s="10" t="s">
        <v>0</v>
      </c>
      <c r="C36" s="23" t="s">
        <v>144</v>
      </c>
      <c r="D36" s="23" t="s">
        <v>59</v>
      </c>
      <c r="E36" s="32" t="s">
        <v>319</v>
      </c>
      <c r="F36" s="23" t="s">
        <v>60</v>
      </c>
      <c r="G36" s="32" t="s">
        <v>373</v>
      </c>
      <c r="H36" s="26">
        <v>1</v>
      </c>
      <c r="I36" s="27">
        <v>60.74</v>
      </c>
      <c r="J36" s="28">
        <v>60.74</v>
      </c>
      <c r="K36" s="24" t="s">
        <v>2</v>
      </c>
      <c r="L36" s="23" t="s">
        <v>19</v>
      </c>
      <c r="M36" s="23" t="s">
        <v>26</v>
      </c>
      <c r="N36" s="23" t="s">
        <v>20</v>
      </c>
      <c r="O36" s="29"/>
      <c r="P36" s="5"/>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row>
    <row r="37" spans="1:195" s="25" customFormat="1" ht="52.4" x14ac:dyDescent="0.3">
      <c r="A37" s="20">
        <v>32</v>
      </c>
      <c r="B37" s="10" t="s">
        <v>0</v>
      </c>
      <c r="C37" s="23" t="s">
        <v>145</v>
      </c>
      <c r="D37" s="23" t="s">
        <v>61</v>
      </c>
      <c r="E37" s="32" t="s">
        <v>320</v>
      </c>
      <c r="F37" s="23" t="s">
        <v>236</v>
      </c>
      <c r="G37" s="32" t="s">
        <v>53</v>
      </c>
      <c r="H37" s="26">
        <v>120</v>
      </c>
      <c r="I37" s="27">
        <v>59.81</v>
      </c>
      <c r="J37" s="28">
        <v>7177.2000000000007</v>
      </c>
      <c r="K37" s="24" t="s">
        <v>2</v>
      </c>
      <c r="L37" s="23" t="s">
        <v>19</v>
      </c>
      <c r="M37" s="23" t="s">
        <v>26</v>
      </c>
      <c r="N37" s="23" t="s">
        <v>20</v>
      </c>
      <c r="O37" s="29"/>
      <c r="P37" s="5"/>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row>
    <row r="38" spans="1:195" s="25" customFormat="1" ht="52.4" x14ac:dyDescent="0.3">
      <c r="A38" s="20">
        <v>33</v>
      </c>
      <c r="B38" s="10" t="s">
        <v>0</v>
      </c>
      <c r="C38" s="23" t="s">
        <v>146</v>
      </c>
      <c r="D38" s="23" t="s">
        <v>62</v>
      </c>
      <c r="E38" s="23" t="s">
        <v>63</v>
      </c>
      <c r="F38" s="23" t="s">
        <v>237</v>
      </c>
      <c r="G38" s="32" t="s">
        <v>373</v>
      </c>
      <c r="H38" s="26">
        <v>10</v>
      </c>
      <c r="I38" s="27">
        <v>285.77</v>
      </c>
      <c r="J38" s="28">
        <v>2857.7</v>
      </c>
      <c r="K38" s="24" t="s">
        <v>2</v>
      </c>
      <c r="L38" s="23" t="s">
        <v>19</v>
      </c>
      <c r="M38" s="23" t="s">
        <v>26</v>
      </c>
      <c r="N38" s="23" t="s">
        <v>20</v>
      </c>
      <c r="O38" s="29"/>
      <c r="P38" s="5"/>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row>
    <row r="39" spans="1:195" s="25" customFormat="1" ht="52.4" x14ac:dyDescent="0.3">
      <c r="A39" s="20">
        <v>34</v>
      </c>
      <c r="B39" s="10" t="s">
        <v>0</v>
      </c>
      <c r="C39" s="23" t="s">
        <v>147</v>
      </c>
      <c r="D39" s="23" t="s">
        <v>64</v>
      </c>
      <c r="E39" s="32" t="s">
        <v>321</v>
      </c>
      <c r="F39" s="23" t="s">
        <v>238</v>
      </c>
      <c r="G39" s="32" t="s">
        <v>376</v>
      </c>
      <c r="H39" s="26">
        <v>15</v>
      </c>
      <c r="I39" s="27">
        <v>579.58000000000004</v>
      </c>
      <c r="J39" s="28">
        <v>8693.7000000000007</v>
      </c>
      <c r="K39" s="24" t="s">
        <v>2</v>
      </c>
      <c r="L39" s="23" t="s">
        <v>19</v>
      </c>
      <c r="M39" s="23" t="s">
        <v>26</v>
      </c>
      <c r="N39" s="23" t="s">
        <v>20</v>
      </c>
      <c r="O39" s="29"/>
      <c r="P39" s="5"/>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row>
    <row r="40" spans="1:195" s="25" customFormat="1" ht="52.4" x14ac:dyDescent="0.3">
      <c r="A40" s="20">
        <v>35</v>
      </c>
      <c r="B40" s="10" t="s">
        <v>0</v>
      </c>
      <c r="C40" s="23" t="s">
        <v>148</v>
      </c>
      <c r="D40" s="23" t="s">
        <v>65</v>
      </c>
      <c r="E40" s="32" t="s">
        <v>322</v>
      </c>
      <c r="F40" s="23" t="s">
        <v>239</v>
      </c>
      <c r="G40" s="32" t="s">
        <v>379</v>
      </c>
      <c r="H40" s="26">
        <v>300</v>
      </c>
      <c r="I40" s="27">
        <v>75.94</v>
      </c>
      <c r="J40" s="28">
        <v>22782</v>
      </c>
      <c r="K40" s="24" t="s">
        <v>2</v>
      </c>
      <c r="L40" s="23" t="s">
        <v>19</v>
      </c>
      <c r="M40" s="23" t="s">
        <v>26</v>
      </c>
      <c r="N40" s="23" t="s">
        <v>20</v>
      </c>
      <c r="O40" s="29"/>
      <c r="P40" s="5"/>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row>
    <row r="41" spans="1:195" s="25" customFormat="1" ht="52.4" x14ac:dyDescent="0.3">
      <c r="A41" s="20">
        <v>36</v>
      </c>
      <c r="B41" s="10" t="s">
        <v>0</v>
      </c>
      <c r="C41" s="23" t="s">
        <v>149</v>
      </c>
      <c r="D41" s="23" t="s">
        <v>66</v>
      </c>
      <c r="E41" s="32" t="s">
        <v>323</v>
      </c>
      <c r="F41" s="23" t="s">
        <v>240</v>
      </c>
      <c r="G41" s="32" t="s">
        <v>374</v>
      </c>
      <c r="H41" s="26">
        <v>18</v>
      </c>
      <c r="I41" s="27">
        <v>570.22</v>
      </c>
      <c r="J41" s="28">
        <v>10263.960000000001</v>
      </c>
      <c r="K41" s="24" t="s">
        <v>2</v>
      </c>
      <c r="L41" s="23" t="s">
        <v>19</v>
      </c>
      <c r="M41" s="23" t="s">
        <v>26</v>
      </c>
      <c r="N41" s="23" t="s">
        <v>20</v>
      </c>
      <c r="O41" s="29"/>
      <c r="P41" s="5"/>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row>
    <row r="42" spans="1:195" s="25" customFormat="1" ht="117.85" x14ac:dyDescent="0.3">
      <c r="A42" s="20">
        <v>37</v>
      </c>
      <c r="B42" s="10" t="s">
        <v>0</v>
      </c>
      <c r="C42" s="23" t="s">
        <v>150</v>
      </c>
      <c r="D42" s="23" t="s">
        <v>67</v>
      </c>
      <c r="E42" s="32" t="s">
        <v>324</v>
      </c>
      <c r="F42" s="23" t="s">
        <v>241</v>
      </c>
      <c r="G42" s="32" t="s">
        <v>53</v>
      </c>
      <c r="H42" s="26">
        <v>450</v>
      </c>
      <c r="I42" s="27">
        <v>254.57</v>
      </c>
      <c r="J42" s="28">
        <v>114556.5</v>
      </c>
      <c r="K42" s="24" t="s">
        <v>2</v>
      </c>
      <c r="L42" s="23" t="s">
        <v>19</v>
      </c>
      <c r="M42" s="23" t="s">
        <v>26</v>
      </c>
      <c r="N42" s="23" t="s">
        <v>20</v>
      </c>
      <c r="O42" s="29"/>
      <c r="P42" s="5"/>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row>
    <row r="43" spans="1:195" s="25" customFormat="1" ht="52.4" x14ac:dyDescent="0.3">
      <c r="A43" s="20">
        <v>38</v>
      </c>
      <c r="B43" s="10" t="s">
        <v>0</v>
      </c>
      <c r="C43" s="23" t="s">
        <v>151</v>
      </c>
      <c r="D43" s="23" t="s">
        <v>68</v>
      </c>
      <c r="E43" s="32" t="s">
        <v>325</v>
      </c>
      <c r="F43" s="23" t="s">
        <v>242</v>
      </c>
      <c r="G43" s="32" t="s">
        <v>374</v>
      </c>
      <c r="H43" s="26">
        <v>2000</v>
      </c>
      <c r="I43" s="27">
        <v>3.62</v>
      </c>
      <c r="J43" s="28">
        <v>7240</v>
      </c>
      <c r="K43" s="24" t="s">
        <v>2</v>
      </c>
      <c r="L43" s="23" t="s">
        <v>19</v>
      </c>
      <c r="M43" s="23" t="s">
        <v>26</v>
      </c>
      <c r="N43" s="23" t="s">
        <v>20</v>
      </c>
      <c r="O43" s="29"/>
      <c r="P43" s="5"/>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row>
    <row r="44" spans="1:195" s="31" customFormat="1" ht="52.4" x14ac:dyDescent="0.3">
      <c r="A44" s="20">
        <v>39</v>
      </c>
      <c r="B44" s="10" t="s">
        <v>0</v>
      </c>
      <c r="C44" s="23" t="s">
        <v>152</v>
      </c>
      <c r="D44" s="23" t="s">
        <v>67</v>
      </c>
      <c r="E44" s="32" t="s">
        <v>326</v>
      </c>
      <c r="F44" s="23" t="s">
        <v>243</v>
      </c>
      <c r="G44" s="32" t="s">
        <v>374</v>
      </c>
      <c r="H44" s="26">
        <v>180</v>
      </c>
      <c r="I44" s="27">
        <v>254.57</v>
      </c>
      <c r="J44" s="28">
        <v>45822.6</v>
      </c>
      <c r="K44" s="24" t="s">
        <v>2</v>
      </c>
      <c r="L44" s="23" t="s">
        <v>19</v>
      </c>
      <c r="M44" s="23" t="s">
        <v>26</v>
      </c>
      <c r="N44" s="23" t="s">
        <v>20</v>
      </c>
      <c r="O44" s="29"/>
      <c r="P44" s="5"/>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row>
    <row r="45" spans="1:195" s="31" customFormat="1" ht="65.45" x14ac:dyDescent="0.3">
      <c r="A45" s="20">
        <v>40</v>
      </c>
      <c r="B45" s="10" t="s">
        <v>0</v>
      </c>
      <c r="C45" s="23" t="s">
        <v>153</v>
      </c>
      <c r="D45" s="23" t="s">
        <v>69</v>
      </c>
      <c r="E45" s="32" t="s">
        <v>327</v>
      </c>
      <c r="F45" s="23" t="s">
        <v>244</v>
      </c>
      <c r="G45" s="32" t="s">
        <v>373</v>
      </c>
      <c r="H45" s="26">
        <v>5</v>
      </c>
      <c r="I45" s="27">
        <v>150.99</v>
      </c>
      <c r="J45" s="28">
        <v>754.95</v>
      </c>
      <c r="K45" s="24" t="s">
        <v>2</v>
      </c>
      <c r="L45" s="23" t="s">
        <v>19</v>
      </c>
      <c r="M45" s="23" t="s">
        <v>26</v>
      </c>
      <c r="N45" s="23" t="s">
        <v>20</v>
      </c>
      <c r="O45" s="29"/>
      <c r="P45" s="5"/>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row>
    <row r="46" spans="1:195" s="31" customFormat="1" ht="52.4" x14ac:dyDescent="0.3">
      <c r="A46" s="20">
        <v>41</v>
      </c>
      <c r="B46" s="10" t="s">
        <v>0</v>
      </c>
      <c r="C46" s="23" t="s">
        <v>154</v>
      </c>
      <c r="D46" s="23" t="s">
        <v>70</v>
      </c>
      <c r="E46" s="32" t="s">
        <v>328</v>
      </c>
      <c r="F46" s="23" t="s">
        <v>245</v>
      </c>
      <c r="G46" s="32" t="s">
        <v>373</v>
      </c>
      <c r="H46" s="26">
        <v>5</v>
      </c>
      <c r="I46" s="27">
        <v>171.64</v>
      </c>
      <c r="J46" s="28">
        <v>858.19999999999993</v>
      </c>
      <c r="K46" s="24" t="s">
        <v>2</v>
      </c>
      <c r="L46" s="23" t="s">
        <v>19</v>
      </c>
      <c r="M46" s="23" t="s">
        <v>26</v>
      </c>
      <c r="N46" s="23" t="s">
        <v>20</v>
      </c>
      <c r="O46" s="29"/>
      <c r="P46" s="5"/>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row>
    <row r="47" spans="1:195" s="31" customFormat="1" ht="52.4" x14ac:dyDescent="0.3">
      <c r="A47" s="20">
        <v>42</v>
      </c>
      <c r="B47" s="10" t="s">
        <v>0</v>
      </c>
      <c r="C47" s="23" t="s">
        <v>155</v>
      </c>
      <c r="D47" s="23" t="s">
        <v>71</v>
      </c>
      <c r="E47" s="32" t="s">
        <v>329</v>
      </c>
      <c r="F47" s="23" t="s">
        <v>246</v>
      </c>
      <c r="G47" s="32" t="s">
        <v>373</v>
      </c>
      <c r="H47" s="26">
        <v>5</v>
      </c>
      <c r="I47" s="27">
        <v>460.1</v>
      </c>
      <c r="J47" s="28">
        <v>2300.5</v>
      </c>
      <c r="K47" s="24" t="s">
        <v>2</v>
      </c>
      <c r="L47" s="23" t="s">
        <v>19</v>
      </c>
      <c r="M47" s="23" t="s">
        <v>26</v>
      </c>
      <c r="N47" s="23" t="s">
        <v>20</v>
      </c>
      <c r="O47" s="29"/>
      <c r="P47" s="5"/>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row>
    <row r="48" spans="1:195" s="31" customFormat="1" ht="52.4" x14ac:dyDescent="0.3">
      <c r="A48" s="20">
        <v>43</v>
      </c>
      <c r="B48" s="10" t="s">
        <v>0</v>
      </c>
      <c r="C48" s="23" t="s">
        <v>156</v>
      </c>
      <c r="D48" s="23" t="s">
        <v>72</v>
      </c>
      <c r="E48" s="32" t="s">
        <v>330</v>
      </c>
      <c r="F48" s="23" t="s">
        <v>247</v>
      </c>
      <c r="G48" s="32" t="s">
        <v>373</v>
      </c>
      <c r="H48" s="26">
        <v>10</v>
      </c>
      <c r="I48" s="27">
        <v>153.36000000000001</v>
      </c>
      <c r="J48" s="28">
        <v>1533.6000000000001</v>
      </c>
      <c r="K48" s="24" t="s">
        <v>2</v>
      </c>
      <c r="L48" s="23" t="s">
        <v>19</v>
      </c>
      <c r="M48" s="23" t="s">
        <v>26</v>
      </c>
      <c r="N48" s="23" t="s">
        <v>20</v>
      </c>
      <c r="O48" s="29"/>
      <c r="P48" s="5"/>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row>
    <row r="49" spans="1:195" s="31" customFormat="1" ht="52.4" x14ac:dyDescent="0.3">
      <c r="A49" s="20">
        <v>44</v>
      </c>
      <c r="B49" s="10" t="s">
        <v>0</v>
      </c>
      <c r="C49" s="23" t="s">
        <v>157</v>
      </c>
      <c r="D49" s="23" t="s">
        <v>73</v>
      </c>
      <c r="E49" s="32" t="s">
        <v>330</v>
      </c>
      <c r="F49" s="23" t="s">
        <v>248</v>
      </c>
      <c r="G49" s="32" t="s">
        <v>373</v>
      </c>
      <c r="H49" s="26">
        <v>50</v>
      </c>
      <c r="I49" s="27">
        <v>157.82</v>
      </c>
      <c r="J49" s="28">
        <v>7891</v>
      </c>
      <c r="K49" s="24" t="s">
        <v>2</v>
      </c>
      <c r="L49" s="23" t="s">
        <v>19</v>
      </c>
      <c r="M49" s="23" t="s">
        <v>26</v>
      </c>
      <c r="N49" s="23" t="s">
        <v>20</v>
      </c>
      <c r="O49" s="29"/>
      <c r="P49" s="5"/>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row>
    <row r="50" spans="1:195" s="31" customFormat="1" ht="52.4" x14ac:dyDescent="0.3">
      <c r="A50" s="20">
        <v>45</v>
      </c>
      <c r="B50" s="10" t="s">
        <v>0</v>
      </c>
      <c r="C50" s="23" t="s">
        <v>158</v>
      </c>
      <c r="D50" s="23" t="s">
        <v>73</v>
      </c>
      <c r="E50" s="34" t="s">
        <v>331</v>
      </c>
      <c r="F50" s="23" t="s">
        <v>249</v>
      </c>
      <c r="G50" s="32" t="s">
        <v>373</v>
      </c>
      <c r="H50" s="26">
        <v>20</v>
      </c>
      <c r="I50" s="27">
        <v>157.82</v>
      </c>
      <c r="J50" s="28">
        <v>3156.3999999999996</v>
      </c>
      <c r="K50" s="24" t="s">
        <v>2</v>
      </c>
      <c r="L50" s="23" t="s">
        <v>19</v>
      </c>
      <c r="M50" s="23" t="s">
        <v>26</v>
      </c>
      <c r="N50" s="23" t="s">
        <v>20</v>
      </c>
      <c r="O50" s="29"/>
      <c r="P50" s="5"/>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row>
    <row r="51" spans="1:195" s="31" customFormat="1" ht="52.4" x14ac:dyDescent="0.3">
      <c r="A51" s="20">
        <v>46</v>
      </c>
      <c r="B51" s="10" t="s">
        <v>0</v>
      </c>
      <c r="C51" s="23" t="s">
        <v>159</v>
      </c>
      <c r="D51" s="23" t="s">
        <v>74</v>
      </c>
      <c r="E51" s="32" t="s">
        <v>332</v>
      </c>
      <c r="F51" s="23" t="s">
        <v>250</v>
      </c>
      <c r="G51" s="32" t="s">
        <v>374</v>
      </c>
      <c r="H51" s="26">
        <v>3</v>
      </c>
      <c r="I51" s="27">
        <v>383.41</v>
      </c>
      <c r="J51" s="28">
        <v>1150.23</v>
      </c>
      <c r="K51" s="24" t="s">
        <v>2</v>
      </c>
      <c r="L51" s="23" t="s">
        <v>19</v>
      </c>
      <c r="M51" s="23" t="s">
        <v>26</v>
      </c>
      <c r="N51" s="23" t="s">
        <v>20</v>
      </c>
      <c r="O51" s="29"/>
      <c r="P51" s="5"/>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row>
    <row r="52" spans="1:195" s="31" customFormat="1" ht="117.85" x14ac:dyDescent="0.3">
      <c r="A52" s="20">
        <v>47</v>
      </c>
      <c r="B52" s="10" t="s">
        <v>0</v>
      </c>
      <c r="C52" s="23" t="s">
        <v>160</v>
      </c>
      <c r="D52" s="23" t="s">
        <v>75</v>
      </c>
      <c r="E52" s="32" t="s">
        <v>333</v>
      </c>
      <c r="F52" s="23" t="s">
        <v>251</v>
      </c>
      <c r="G52" s="32" t="s">
        <v>374</v>
      </c>
      <c r="H52" s="26">
        <v>1</v>
      </c>
      <c r="I52" s="27">
        <v>31208.33</v>
      </c>
      <c r="J52" s="28">
        <v>31208.33</v>
      </c>
      <c r="K52" s="24" t="s">
        <v>2</v>
      </c>
      <c r="L52" s="23" t="s">
        <v>19</v>
      </c>
      <c r="M52" s="23" t="s">
        <v>26</v>
      </c>
      <c r="N52" s="23" t="s">
        <v>20</v>
      </c>
      <c r="O52" s="29"/>
      <c r="P52" s="5"/>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row>
    <row r="53" spans="1:195" s="31" customFormat="1" ht="65.45" x14ac:dyDescent="0.3">
      <c r="A53" s="20">
        <v>48</v>
      </c>
      <c r="B53" s="10" t="s">
        <v>0</v>
      </c>
      <c r="C53" s="23" t="s">
        <v>161</v>
      </c>
      <c r="D53" s="23" t="s">
        <v>76</v>
      </c>
      <c r="E53" s="32" t="s">
        <v>334</v>
      </c>
      <c r="F53" s="23" t="s">
        <v>252</v>
      </c>
      <c r="G53" s="32" t="s">
        <v>374</v>
      </c>
      <c r="H53" s="26">
        <v>1800</v>
      </c>
      <c r="I53" s="27">
        <v>0.53</v>
      </c>
      <c r="J53" s="28">
        <v>954</v>
      </c>
      <c r="K53" s="24" t="s">
        <v>2</v>
      </c>
      <c r="L53" s="23" t="s">
        <v>19</v>
      </c>
      <c r="M53" s="23" t="s">
        <v>26</v>
      </c>
      <c r="N53" s="23" t="s">
        <v>20</v>
      </c>
      <c r="O53" s="29"/>
      <c r="P53" s="5"/>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row>
    <row r="54" spans="1:195" s="31" customFormat="1" ht="52.4" x14ac:dyDescent="0.3">
      <c r="A54" s="20">
        <v>49</v>
      </c>
      <c r="B54" s="10" t="s">
        <v>0</v>
      </c>
      <c r="C54" s="23" t="s">
        <v>162</v>
      </c>
      <c r="D54" s="23" t="s">
        <v>77</v>
      </c>
      <c r="E54" s="32" t="s">
        <v>335</v>
      </c>
      <c r="F54" s="23" t="s">
        <v>253</v>
      </c>
      <c r="G54" s="32" t="s">
        <v>373</v>
      </c>
      <c r="H54" s="26">
        <v>75</v>
      </c>
      <c r="I54" s="27">
        <v>175.65</v>
      </c>
      <c r="J54" s="28">
        <v>13173.75</v>
      </c>
      <c r="K54" s="24" t="s">
        <v>2</v>
      </c>
      <c r="L54" s="23" t="s">
        <v>19</v>
      </c>
      <c r="M54" s="23" t="s">
        <v>26</v>
      </c>
      <c r="N54" s="23" t="s">
        <v>20</v>
      </c>
      <c r="O54" s="29"/>
      <c r="P54" s="5"/>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row>
    <row r="55" spans="1:195" s="31" customFormat="1" ht="52.4" x14ac:dyDescent="0.3">
      <c r="A55" s="20">
        <v>50</v>
      </c>
      <c r="B55" s="10" t="s">
        <v>0</v>
      </c>
      <c r="C55" s="23" t="s">
        <v>163</v>
      </c>
      <c r="D55" s="23" t="s">
        <v>78</v>
      </c>
      <c r="E55" s="32" t="s">
        <v>336</v>
      </c>
      <c r="F55" s="23" t="s">
        <v>254</v>
      </c>
      <c r="G55" s="32" t="s">
        <v>373</v>
      </c>
      <c r="H55" s="26">
        <v>35</v>
      </c>
      <c r="I55" s="27">
        <v>369.68</v>
      </c>
      <c r="J55" s="28">
        <v>12938.800000000001</v>
      </c>
      <c r="K55" s="24" t="s">
        <v>2</v>
      </c>
      <c r="L55" s="23" t="s">
        <v>19</v>
      </c>
      <c r="M55" s="23" t="s">
        <v>26</v>
      </c>
      <c r="N55" s="23" t="s">
        <v>20</v>
      </c>
      <c r="O55" s="29"/>
      <c r="P55" s="5"/>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row>
    <row r="56" spans="1:195" s="31" customFormat="1" ht="78.55" x14ac:dyDescent="0.3">
      <c r="A56" s="20">
        <v>51</v>
      </c>
      <c r="B56" s="10" t="s">
        <v>0</v>
      </c>
      <c r="C56" s="23" t="s">
        <v>164</v>
      </c>
      <c r="D56" s="23" t="s">
        <v>78</v>
      </c>
      <c r="E56" s="32" t="s">
        <v>337</v>
      </c>
      <c r="F56" s="23" t="s">
        <v>385</v>
      </c>
      <c r="G56" s="32" t="s">
        <v>373</v>
      </c>
      <c r="H56" s="26">
        <v>70</v>
      </c>
      <c r="I56" s="27">
        <v>379.27</v>
      </c>
      <c r="J56" s="28">
        <v>26548.899999999998</v>
      </c>
      <c r="K56" s="24" t="s">
        <v>2</v>
      </c>
      <c r="L56" s="23" t="s">
        <v>19</v>
      </c>
      <c r="M56" s="23" t="s">
        <v>26</v>
      </c>
      <c r="N56" s="23" t="s">
        <v>20</v>
      </c>
      <c r="O56" s="29"/>
      <c r="P56" s="5"/>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row>
    <row r="57" spans="1:195" s="31" customFormat="1" ht="52.4" x14ac:dyDescent="0.3">
      <c r="A57" s="20">
        <v>52</v>
      </c>
      <c r="B57" s="10" t="s">
        <v>0</v>
      </c>
      <c r="C57" s="23" t="s">
        <v>165</v>
      </c>
      <c r="D57" s="23" t="s">
        <v>78</v>
      </c>
      <c r="E57" s="32" t="s">
        <v>338</v>
      </c>
      <c r="F57" s="23" t="s">
        <v>255</v>
      </c>
      <c r="G57" s="32" t="s">
        <v>373</v>
      </c>
      <c r="H57" s="26">
        <v>20</v>
      </c>
      <c r="I57" s="27">
        <v>369.68</v>
      </c>
      <c r="J57" s="28">
        <v>7393.6</v>
      </c>
      <c r="K57" s="24" t="s">
        <v>2</v>
      </c>
      <c r="L57" s="23" t="s">
        <v>19</v>
      </c>
      <c r="M57" s="23" t="s">
        <v>26</v>
      </c>
      <c r="N57" s="23" t="s">
        <v>20</v>
      </c>
      <c r="O57" s="29"/>
      <c r="P57" s="5"/>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row>
    <row r="58" spans="1:195" s="31" customFormat="1" ht="52.4" x14ac:dyDescent="0.3">
      <c r="A58" s="20">
        <v>53</v>
      </c>
      <c r="B58" s="10" t="s">
        <v>0</v>
      </c>
      <c r="C58" s="23" t="s">
        <v>166</v>
      </c>
      <c r="D58" s="23" t="s">
        <v>78</v>
      </c>
      <c r="E58" s="32" t="s">
        <v>338</v>
      </c>
      <c r="F58" s="23" t="s">
        <v>256</v>
      </c>
      <c r="G58" s="32" t="s">
        <v>373</v>
      </c>
      <c r="H58" s="26">
        <v>40</v>
      </c>
      <c r="I58" s="27">
        <v>369.68</v>
      </c>
      <c r="J58" s="28">
        <v>14787.2</v>
      </c>
      <c r="K58" s="24" t="s">
        <v>2</v>
      </c>
      <c r="L58" s="23" t="s">
        <v>19</v>
      </c>
      <c r="M58" s="23" t="s">
        <v>26</v>
      </c>
      <c r="N58" s="23" t="s">
        <v>20</v>
      </c>
      <c r="O58" s="29"/>
      <c r="P58" s="5"/>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row>
    <row r="59" spans="1:195" s="31" customFormat="1" ht="65.45" x14ac:dyDescent="0.3">
      <c r="A59" s="20">
        <v>54</v>
      </c>
      <c r="B59" s="10" t="s">
        <v>0</v>
      </c>
      <c r="C59" s="23" t="s">
        <v>167</v>
      </c>
      <c r="D59" s="23" t="s">
        <v>78</v>
      </c>
      <c r="E59" s="32" t="s">
        <v>339</v>
      </c>
      <c r="F59" s="23" t="s">
        <v>384</v>
      </c>
      <c r="G59" s="32" t="s">
        <v>373</v>
      </c>
      <c r="H59" s="26">
        <v>10</v>
      </c>
      <c r="I59" s="27">
        <v>369.68</v>
      </c>
      <c r="J59" s="28">
        <v>3696.8</v>
      </c>
      <c r="K59" s="24" t="s">
        <v>2</v>
      </c>
      <c r="L59" s="23" t="s">
        <v>19</v>
      </c>
      <c r="M59" s="23" t="s">
        <v>26</v>
      </c>
      <c r="N59" s="23" t="s">
        <v>20</v>
      </c>
      <c r="O59" s="29"/>
      <c r="P59" s="5"/>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row>
    <row r="60" spans="1:195" s="31" customFormat="1" ht="78.55" x14ac:dyDescent="0.3">
      <c r="A60" s="20">
        <v>55</v>
      </c>
      <c r="B60" s="10" t="s">
        <v>0</v>
      </c>
      <c r="C60" s="23" t="s">
        <v>168</v>
      </c>
      <c r="D60" s="23" t="s">
        <v>381</v>
      </c>
      <c r="E60" s="32" t="s">
        <v>340</v>
      </c>
      <c r="F60" s="23" t="s">
        <v>383</v>
      </c>
      <c r="G60" s="32" t="s">
        <v>373</v>
      </c>
      <c r="H60" s="26">
        <v>75</v>
      </c>
      <c r="I60" s="27">
        <v>369.68</v>
      </c>
      <c r="J60" s="28">
        <v>27726</v>
      </c>
      <c r="K60" s="24" t="s">
        <v>2</v>
      </c>
      <c r="L60" s="23" t="s">
        <v>19</v>
      </c>
      <c r="M60" s="23" t="s">
        <v>26</v>
      </c>
      <c r="N60" s="23" t="s">
        <v>20</v>
      </c>
      <c r="O60" s="29"/>
      <c r="P60" s="5"/>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row>
    <row r="61" spans="1:195" s="31" customFormat="1" ht="52.4" x14ac:dyDescent="0.3">
      <c r="A61" s="20">
        <v>56</v>
      </c>
      <c r="B61" s="10" t="s">
        <v>0</v>
      </c>
      <c r="C61" s="23" t="s">
        <v>169</v>
      </c>
      <c r="D61" s="23" t="s">
        <v>78</v>
      </c>
      <c r="E61" s="32" t="s">
        <v>341</v>
      </c>
      <c r="F61" s="23" t="s">
        <v>257</v>
      </c>
      <c r="G61" s="32" t="s">
        <v>373</v>
      </c>
      <c r="H61" s="26">
        <v>30</v>
      </c>
      <c r="I61" s="27">
        <v>369.68</v>
      </c>
      <c r="J61" s="28">
        <v>11090.4</v>
      </c>
      <c r="K61" s="24" t="s">
        <v>2</v>
      </c>
      <c r="L61" s="23" t="s">
        <v>19</v>
      </c>
      <c r="M61" s="23" t="s">
        <v>26</v>
      </c>
      <c r="N61" s="23" t="s">
        <v>20</v>
      </c>
      <c r="O61" s="29"/>
      <c r="P61" s="5"/>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row>
    <row r="62" spans="1:195" s="31" customFormat="1" ht="52.4" x14ac:dyDescent="0.3">
      <c r="A62" s="20">
        <v>58</v>
      </c>
      <c r="B62" s="10" t="s">
        <v>0</v>
      </c>
      <c r="C62" s="23" t="s">
        <v>170</v>
      </c>
      <c r="D62" s="23" t="s">
        <v>78</v>
      </c>
      <c r="E62" s="32" t="s">
        <v>342</v>
      </c>
      <c r="F62" s="23" t="s">
        <v>258</v>
      </c>
      <c r="G62" s="32" t="s">
        <v>373</v>
      </c>
      <c r="H62" s="26">
        <v>20</v>
      </c>
      <c r="I62" s="27">
        <v>369.68</v>
      </c>
      <c r="J62" s="28">
        <v>7393.6</v>
      </c>
      <c r="K62" s="24" t="s">
        <v>2</v>
      </c>
      <c r="L62" s="23" t="s">
        <v>19</v>
      </c>
      <c r="M62" s="23" t="s">
        <v>26</v>
      </c>
      <c r="N62" s="23" t="s">
        <v>20</v>
      </c>
      <c r="O62" s="29"/>
      <c r="P62" s="5"/>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row>
    <row r="63" spans="1:195" s="31" customFormat="1" ht="65.45" x14ac:dyDescent="0.3">
      <c r="A63" s="20">
        <v>59</v>
      </c>
      <c r="B63" s="10" t="s">
        <v>0</v>
      </c>
      <c r="C63" s="23" t="s">
        <v>171</v>
      </c>
      <c r="D63" s="23" t="s">
        <v>78</v>
      </c>
      <c r="E63" s="32" t="s">
        <v>343</v>
      </c>
      <c r="F63" s="23" t="s">
        <v>382</v>
      </c>
      <c r="G63" s="32" t="s">
        <v>373</v>
      </c>
      <c r="H63" s="26">
        <v>40</v>
      </c>
      <c r="I63" s="27">
        <v>369.68</v>
      </c>
      <c r="J63" s="28">
        <v>14787.2</v>
      </c>
      <c r="K63" s="24" t="s">
        <v>2</v>
      </c>
      <c r="L63" s="23" t="s">
        <v>19</v>
      </c>
      <c r="M63" s="23" t="s">
        <v>26</v>
      </c>
      <c r="N63" s="23" t="s">
        <v>20</v>
      </c>
      <c r="O63" s="29"/>
      <c r="P63" s="5"/>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row>
    <row r="64" spans="1:195" s="31" customFormat="1" ht="104.75" x14ac:dyDescent="0.3">
      <c r="A64" s="20">
        <v>60</v>
      </c>
      <c r="B64" s="10" t="s">
        <v>0</v>
      </c>
      <c r="C64" s="23" t="s">
        <v>172</v>
      </c>
      <c r="D64" s="23" t="s">
        <v>79</v>
      </c>
      <c r="E64" s="32" t="s">
        <v>344</v>
      </c>
      <c r="F64" s="23" t="s">
        <v>259</v>
      </c>
      <c r="G64" s="32" t="s">
        <v>373</v>
      </c>
      <c r="H64" s="26">
        <v>40</v>
      </c>
      <c r="I64" s="27">
        <v>474.81</v>
      </c>
      <c r="J64" s="28">
        <v>18992.400000000001</v>
      </c>
      <c r="K64" s="24" t="s">
        <v>2</v>
      </c>
      <c r="L64" s="23" t="s">
        <v>19</v>
      </c>
      <c r="M64" s="23" t="s">
        <v>26</v>
      </c>
      <c r="N64" s="23" t="s">
        <v>20</v>
      </c>
      <c r="O64" s="29"/>
      <c r="P64" s="5"/>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row>
    <row r="65" spans="1:195" s="31" customFormat="1" ht="52.4" x14ac:dyDescent="0.3">
      <c r="A65" s="20">
        <v>61</v>
      </c>
      <c r="B65" s="10" t="s">
        <v>0</v>
      </c>
      <c r="C65" s="23" t="s">
        <v>173</v>
      </c>
      <c r="D65" s="23" t="s">
        <v>80</v>
      </c>
      <c r="E65" s="32" t="s">
        <v>345</v>
      </c>
      <c r="F65" s="23" t="s">
        <v>260</v>
      </c>
      <c r="G65" s="32" t="s">
        <v>373</v>
      </c>
      <c r="H65" s="26">
        <v>65</v>
      </c>
      <c r="I65" s="27">
        <v>25.83</v>
      </c>
      <c r="J65" s="28">
        <v>1678.9499999999998</v>
      </c>
      <c r="K65" s="24" t="s">
        <v>2</v>
      </c>
      <c r="L65" s="23" t="s">
        <v>19</v>
      </c>
      <c r="M65" s="23" t="s">
        <v>26</v>
      </c>
      <c r="N65" s="23" t="s">
        <v>20</v>
      </c>
      <c r="O65" s="29"/>
      <c r="P65" s="5"/>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row>
    <row r="66" spans="1:195" s="31" customFormat="1" ht="52.4" x14ac:dyDescent="0.3">
      <c r="A66" s="20">
        <v>62</v>
      </c>
      <c r="B66" s="10" t="s">
        <v>0</v>
      </c>
      <c r="C66" s="23" t="s">
        <v>174</v>
      </c>
      <c r="D66" s="23" t="s">
        <v>81</v>
      </c>
      <c r="E66" s="32" t="s">
        <v>346</v>
      </c>
      <c r="F66" s="23" t="s">
        <v>261</v>
      </c>
      <c r="G66" s="32" t="s">
        <v>380</v>
      </c>
      <c r="H66" s="26">
        <v>200</v>
      </c>
      <c r="I66" s="27">
        <v>2814.36</v>
      </c>
      <c r="J66" s="28">
        <v>562872</v>
      </c>
      <c r="K66" s="24" t="s">
        <v>2</v>
      </c>
      <c r="L66" s="23" t="s">
        <v>19</v>
      </c>
      <c r="M66" s="23" t="s">
        <v>26</v>
      </c>
      <c r="N66" s="23" t="s">
        <v>20</v>
      </c>
      <c r="O66" s="29"/>
      <c r="P66" s="5"/>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row>
    <row r="67" spans="1:195" s="31" customFormat="1" ht="52.4" x14ac:dyDescent="0.3">
      <c r="A67" s="20">
        <v>63</v>
      </c>
      <c r="B67" s="10" t="s">
        <v>0</v>
      </c>
      <c r="C67" s="23" t="s">
        <v>175</v>
      </c>
      <c r="D67" s="23" t="s">
        <v>76</v>
      </c>
      <c r="E67" s="32" t="s">
        <v>347</v>
      </c>
      <c r="F67" s="23" t="s">
        <v>262</v>
      </c>
      <c r="G67" s="32" t="s">
        <v>374</v>
      </c>
      <c r="H67" s="26">
        <v>300</v>
      </c>
      <c r="I67" s="27">
        <v>0.72</v>
      </c>
      <c r="J67" s="28">
        <v>216</v>
      </c>
      <c r="K67" s="24" t="s">
        <v>2</v>
      </c>
      <c r="L67" s="23" t="s">
        <v>19</v>
      </c>
      <c r="M67" s="23" t="s">
        <v>26</v>
      </c>
      <c r="N67" s="23" t="s">
        <v>20</v>
      </c>
      <c r="O67" s="29"/>
      <c r="P67" s="5"/>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row>
    <row r="68" spans="1:195" s="31" customFormat="1" ht="52.4" x14ac:dyDescent="0.3">
      <c r="A68" s="20">
        <v>64</v>
      </c>
      <c r="B68" s="10" t="s">
        <v>0</v>
      </c>
      <c r="C68" s="23" t="s">
        <v>176</v>
      </c>
      <c r="D68" s="23" t="s">
        <v>82</v>
      </c>
      <c r="E68" s="32" t="s">
        <v>348</v>
      </c>
      <c r="F68" s="23" t="s">
        <v>263</v>
      </c>
      <c r="G68" s="32" t="s">
        <v>374</v>
      </c>
      <c r="H68" s="26">
        <v>1300</v>
      </c>
      <c r="I68" s="27">
        <v>16.98</v>
      </c>
      <c r="J68" s="28">
        <v>22074</v>
      </c>
      <c r="K68" s="24" t="s">
        <v>2</v>
      </c>
      <c r="L68" s="23" t="s">
        <v>19</v>
      </c>
      <c r="M68" s="23" t="s">
        <v>26</v>
      </c>
      <c r="N68" s="23" t="s">
        <v>20</v>
      </c>
      <c r="O68" s="29"/>
      <c r="P68" s="5"/>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row>
    <row r="69" spans="1:195" s="31" customFormat="1" ht="52.4" x14ac:dyDescent="0.3">
      <c r="A69" s="20">
        <v>65</v>
      </c>
      <c r="B69" s="10" t="s">
        <v>0</v>
      </c>
      <c r="C69" s="23" t="s">
        <v>177</v>
      </c>
      <c r="D69" s="23" t="s">
        <v>83</v>
      </c>
      <c r="E69" s="32" t="s">
        <v>349</v>
      </c>
      <c r="F69" s="23" t="s">
        <v>264</v>
      </c>
      <c r="G69" s="32" t="s">
        <v>376</v>
      </c>
      <c r="H69" s="26">
        <v>1</v>
      </c>
      <c r="I69" s="27">
        <v>75802.81</v>
      </c>
      <c r="J69" s="28">
        <v>75802.81</v>
      </c>
      <c r="K69" s="24" t="s">
        <v>2</v>
      </c>
      <c r="L69" s="23" t="s">
        <v>19</v>
      </c>
      <c r="M69" s="23" t="s">
        <v>26</v>
      </c>
      <c r="N69" s="23" t="s">
        <v>20</v>
      </c>
      <c r="O69" s="29"/>
      <c r="P69" s="5"/>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row>
    <row r="70" spans="1:195" s="31" customFormat="1" ht="52.4" x14ac:dyDescent="0.3">
      <c r="A70" s="20">
        <v>66</v>
      </c>
      <c r="B70" s="10" t="s">
        <v>0</v>
      </c>
      <c r="C70" s="23" t="s">
        <v>178</v>
      </c>
      <c r="D70" s="23" t="s">
        <v>84</v>
      </c>
      <c r="E70" s="32" t="s">
        <v>350</v>
      </c>
      <c r="F70" s="23" t="s">
        <v>265</v>
      </c>
      <c r="G70" s="32" t="s">
        <v>374</v>
      </c>
      <c r="H70" s="26">
        <v>22</v>
      </c>
      <c r="I70" s="27">
        <v>757.47</v>
      </c>
      <c r="J70" s="28">
        <v>16664.34</v>
      </c>
      <c r="K70" s="24" t="s">
        <v>2</v>
      </c>
      <c r="L70" s="23" t="s">
        <v>19</v>
      </c>
      <c r="M70" s="23" t="s">
        <v>26</v>
      </c>
      <c r="N70" s="23" t="s">
        <v>20</v>
      </c>
      <c r="O70" s="29"/>
      <c r="P70" s="5"/>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row>
    <row r="71" spans="1:195" s="31" customFormat="1" ht="52.4" x14ac:dyDescent="0.3">
      <c r="A71" s="20">
        <v>67</v>
      </c>
      <c r="B71" s="10" t="s">
        <v>0</v>
      </c>
      <c r="C71" s="23" t="s">
        <v>179</v>
      </c>
      <c r="D71" s="23" t="s">
        <v>85</v>
      </c>
      <c r="E71" s="32" t="s">
        <v>350</v>
      </c>
      <c r="F71" s="23" t="s">
        <v>266</v>
      </c>
      <c r="G71" s="32" t="s">
        <v>374</v>
      </c>
      <c r="H71" s="26">
        <v>12</v>
      </c>
      <c r="I71" s="27">
        <v>530.98</v>
      </c>
      <c r="J71" s="28">
        <v>6371.76</v>
      </c>
      <c r="K71" s="24" t="s">
        <v>2</v>
      </c>
      <c r="L71" s="23" t="s">
        <v>19</v>
      </c>
      <c r="M71" s="23" t="s">
        <v>26</v>
      </c>
      <c r="N71" s="23" t="s">
        <v>20</v>
      </c>
      <c r="O71" s="29"/>
      <c r="P71" s="5"/>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row>
    <row r="72" spans="1:195" s="31" customFormat="1" ht="65.45" x14ac:dyDescent="0.3">
      <c r="A72" s="20">
        <v>68</v>
      </c>
      <c r="B72" s="10" t="s">
        <v>0</v>
      </c>
      <c r="C72" s="23" t="s">
        <v>180</v>
      </c>
      <c r="D72" s="23" t="s">
        <v>86</v>
      </c>
      <c r="E72" s="32" t="s">
        <v>351</v>
      </c>
      <c r="F72" s="23" t="s">
        <v>267</v>
      </c>
      <c r="G72" s="32" t="s">
        <v>374</v>
      </c>
      <c r="H72" s="26">
        <v>8</v>
      </c>
      <c r="I72" s="27">
        <v>7452.55</v>
      </c>
      <c r="J72" s="28">
        <v>59620.4</v>
      </c>
      <c r="K72" s="24" t="s">
        <v>2</v>
      </c>
      <c r="L72" s="23" t="s">
        <v>19</v>
      </c>
      <c r="M72" s="23" t="s">
        <v>26</v>
      </c>
      <c r="N72" s="23" t="s">
        <v>20</v>
      </c>
      <c r="O72" s="29"/>
      <c r="P72" s="5"/>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row>
    <row r="73" spans="1:195" s="31" customFormat="1" ht="52.4" x14ac:dyDescent="0.3">
      <c r="A73" s="20">
        <v>69</v>
      </c>
      <c r="B73" s="10" t="s">
        <v>0</v>
      </c>
      <c r="C73" s="23" t="s">
        <v>181</v>
      </c>
      <c r="D73" s="23" t="s">
        <v>87</v>
      </c>
      <c r="E73" s="32" t="s">
        <v>352</v>
      </c>
      <c r="F73" s="23" t="s">
        <v>268</v>
      </c>
      <c r="G73" s="32" t="s">
        <v>374</v>
      </c>
      <c r="H73" s="26">
        <v>1</v>
      </c>
      <c r="I73" s="27">
        <v>11741.02</v>
      </c>
      <c r="J73" s="28">
        <v>11741.02</v>
      </c>
      <c r="K73" s="24" t="s">
        <v>2</v>
      </c>
      <c r="L73" s="23" t="s">
        <v>19</v>
      </c>
      <c r="M73" s="23" t="s">
        <v>26</v>
      </c>
      <c r="N73" s="23" t="s">
        <v>20</v>
      </c>
      <c r="O73" s="29"/>
      <c r="P73" s="5"/>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row>
    <row r="74" spans="1:195" s="31" customFormat="1" ht="52.4" x14ac:dyDescent="0.3">
      <c r="A74" s="20">
        <v>70</v>
      </c>
      <c r="B74" s="10" t="s">
        <v>0</v>
      </c>
      <c r="C74" s="23" t="s">
        <v>182</v>
      </c>
      <c r="D74" s="23" t="s">
        <v>88</v>
      </c>
      <c r="E74" s="32" t="s">
        <v>353</v>
      </c>
      <c r="F74" s="23" t="s">
        <v>269</v>
      </c>
      <c r="G74" s="32" t="s">
        <v>376</v>
      </c>
      <c r="H74" s="26">
        <v>0.06</v>
      </c>
      <c r="I74" s="27">
        <v>1368.7</v>
      </c>
      <c r="J74" s="28">
        <v>82.122</v>
      </c>
      <c r="K74" s="24" t="s">
        <v>2</v>
      </c>
      <c r="L74" s="23" t="s">
        <v>19</v>
      </c>
      <c r="M74" s="23" t="s">
        <v>26</v>
      </c>
      <c r="N74" s="23" t="s">
        <v>20</v>
      </c>
      <c r="O74" s="29"/>
      <c r="P74" s="5"/>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row>
    <row r="75" spans="1:195" s="31" customFormat="1" ht="52.4" x14ac:dyDescent="0.3">
      <c r="A75" s="20">
        <v>71</v>
      </c>
      <c r="B75" s="10" t="s">
        <v>0</v>
      </c>
      <c r="C75" s="23" t="s">
        <v>183</v>
      </c>
      <c r="D75" s="23" t="s">
        <v>89</v>
      </c>
      <c r="E75" s="32" t="s">
        <v>354</v>
      </c>
      <c r="F75" s="23" t="s">
        <v>270</v>
      </c>
      <c r="G75" s="32" t="s">
        <v>373</v>
      </c>
      <c r="H75" s="26">
        <v>3</v>
      </c>
      <c r="I75" s="27">
        <v>371.1</v>
      </c>
      <c r="J75" s="28">
        <v>1113.3000000000002</v>
      </c>
      <c r="K75" s="24" t="s">
        <v>2</v>
      </c>
      <c r="L75" s="23" t="s">
        <v>19</v>
      </c>
      <c r="M75" s="23" t="s">
        <v>26</v>
      </c>
      <c r="N75" s="23" t="s">
        <v>20</v>
      </c>
      <c r="O75" s="29"/>
      <c r="P75" s="5"/>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row>
    <row r="76" spans="1:195" s="31" customFormat="1" ht="144" x14ac:dyDescent="0.3">
      <c r="A76" s="20">
        <v>72</v>
      </c>
      <c r="B76" s="10" t="s">
        <v>0</v>
      </c>
      <c r="C76" s="23" t="s">
        <v>184</v>
      </c>
      <c r="D76" s="23" t="s">
        <v>90</v>
      </c>
      <c r="E76" s="32" t="s">
        <v>355</v>
      </c>
      <c r="F76" s="23" t="s">
        <v>271</v>
      </c>
      <c r="G76" s="32" t="s">
        <v>376</v>
      </c>
      <c r="H76" s="26">
        <v>0.2</v>
      </c>
      <c r="I76" s="27">
        <v>427812.74</v>
      </c>
      <c r="J76" s="28">
        <v>85562.54800000001</v>
      </c>
      <c r="K76" s="24" t="s">
        <v>2</v>
      </c>
      <c r="L76" s="23" t="s">
        <v>19</v>
      </c>
      <c r="M76" s="23" t="s">
        <v>26</v>
      </c>
      <c r="N76" s="23" t="s">
        <v>20</v>
      </c>
      <c r="O76" s="29"/>
      <c r="P76" s="5"/>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row>
    <row r="77" spans="1:195" s="31" customFormat="1" ht="52.4" x14ac:dyDescent="0.3">
      <c r="A77" s="20">
        <v>73</v>
      </c>
      <c r="B77" s="10" t="s">
        <v>0</v>
      </c>
      <c r="C77" s="23" t="s">
        <v>185</v>
      </c>
      <c r="D77" s="23" t="s">
        <v>91</v>
      </c>
      <c r="E77" s="32" t="s">
        <v>356</v>
      </c>
      <c r="F77" s="23" t="s">
        <v>272</v>
      </c>
      <c r="G77" s="32" t="s">
        <v>376</v>
      </c>
      <c r="H77" s="26">
        <v>0.8</v>
      </c>
      <c r="I77" s="27">
        <v>163049.76</v>
      </c>
      <c r="J77" s="28">
        <v>130439.80800000002</v>
      </c>
      <c r="K77" s="24" t="s">
        <v>2</v>
      </c>
      <c r="L77" s="23" t="s">
        <v>19</v>
      </c>
      <c r="M77" s="23" t="s">
        <v>26</v>
      </c>
      <c r="N77" s="23" t="s">
        <v>20</v>
      </c>
      <c r="O77" s="29"/>
      <c r="P77" s="5"/>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row>
    <row r="78" spans="1:195" s="31" customFormat="1" ht="91.65" x14ac:dyDescent="0.3">
      <c r="A78" s="20">
        <v>74</v>
      </c>
      <c r="B78" s="10" t="s">
        <v>0</v>
      </c>
      <c r="C78" s="23" t="s">
        <v>186</v>
      </c>
      <c r="D78" s="23" t="s">
        <v>92</v>
      </c>
      <c r="E78" s="32" t="s">
        <v>357</v>
      </c>
      <c r="F78" s="23" t="s">
        <v>273</v>
      </c>
      <c r="G78" s="32" t="s">
        <v>376</v>
      </c>
      <c r="H78" s="26">
        <v>0.7</v>
      </c>
      <c r="I78" s="27">
        <v>22807.94</v>
      </c>
      <c r="J78" s="28">
        <v>15965.557999999997</v>
      </c>
      <c r="K78" s="24" t="s">
        <v>2</v>
      </c>
      <c r="L78" s="23" t="s">
        <v>19</v>
      </c>
      <c r="M78" s="23" t="s">
        <v>26</v>
      </c>
      <c r="N78" s="23" t="s">
        <v>20</v>
      </c>
      <c r="O78" s="29"/>
      <c r="P78" s="5"/>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row>
    <row r="79" spans="1:195" s="31" customFormat="1" ht="52.4" x14ac:dyDescent="0.3">
      <c r="A79" s="20">
        <v>75</v>
      </c>
      <c r="B79" s="10" t="s">
        <v>0</v>
      </c>
      <c r="C79" s="23" t="s">
        <v>187</v>
      </c>
      <c r="D79" s="23" t="s">
        <v>93</v>
      </c>
      <c r="E79" s="32" t="s">
        <v>358</v>
      </c>
      <c r="F79" s="23" t="s">
        <v>274</v>
      </c>
      <c r="G79" s="32" t="s">
        <v>374</v>
      </c>
      <c r="H79" s="26">
        <v>1</v>
      </c>
      <c r="I79" s="27">
        <v>1516.27</v>
      </c>
      <c r="J79" s="28">
        <v>1516.27</v>
      </c>
      <c r="K79" s="24" t="s">
        <v>2</v>
      </c>
      <c r="L79" s="23" t="s">
        <v>19</v>
      </c>
      <c r="M79" s="23" t="s">
        <v>26</v>
      </c>
      <c r="N79" s="23" t="s">
        <v>20</v>
      </c>
      <c r="O79" s="29"/>
      <c r="P79" s="5"/>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row>
    <row r="80" spans="1:195" s="31" customFormat="1" ht="52.4" x14ac:dyDescent="0.3">
      <c r="A80" s="20">
        <v>76</v>
      </c>
      <c r="B80" s="10" t="s">
        <v>0</v>
      </c>
      <c r="C80" s="23" t="s">
        <v>188</v>
      </c>
      <c r="D80" s="23" t="s">
        <v>94</v>
      </c>
      <c r="E80" s="32" t="s">
        <v>359</v>
      </c>
      <c r="F80" s="23" t="s">
        <v>95</v>
      </c>
      <c r="G80" s="32" t="s">
        <v>374</v>
      </c>
      <c r="H80" s="26">
        <v>2</v>
      </c>
      <c r="I80" s="27">
        <v>1275.08</v>
      </c>
      <c r="J80" s="28">
        <v>2550.16</v>
      </c>
      <c r="K80" s="24" t="s">
        <v>2</v>
      </c>
      <c r="L80" s="23" t="s">
        <v>19</v>
      </c>
      <c r="M80" s="23" t="s">
        <v>26</v>
      </c>
      <c r="N80" s="23" t="s">
        <v>20</v>
      </c>
      <c r="O80" s="29"/>
      <c r="P80" s="5"/>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row>
    <row r="81" spans="1:195" s="31" customFormat="1" ht="52.4" x14ac:dyDescent="0.3">
      <c r="A81" s="20">
        <v>77</v>
      </c>
      <c r="B81" s="10" t="s">
        <v>0</v>
      </c>
      <c r="C81" s="23" t="s">
        <v>189</v>
      </c>
      <c r="D81" s="23" t="s">
        <v>96</v>
      </c>
      <c r="E81" s="32" t="s">
        <v>97</v>
      </c>
      <c r="F81" s="23" t="s">
        <v>275</v>
      </c>
      <c r="G81" s="32" t="s">
        <v>374</v>
      </c>
      <c r="H81" s="26">
        <v>1</v>
      </c>
      <c r="I81" s="27">
        <v>117294.29</v>
      </c>
      <c r="J81" s="28">
        <v>117294.29</v>
      </c>
      <c r="K81" s="24" t="s">
        <v>2</v>
      </c>
      <c r="L81" s="23" t="s">
        <v>19</v>
      </c>
      <c r="M81" s="23" t="s">
        <v>26</v>
      </c>
      <c r="N81" s="23" t="s">
        <v>20</v>
      </c>
      <c r="O81" s="29"/>
      <c r="P81" s="5"/>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row>
    <row r="82" spans="1:195" s="31" customFormat="1" ht="52.4" x14ac:dyDescent="0.3">
      <c r="A82" s="20">
        <v>78</v>
      </c>
      <c r="B82" s="10" t="s">
        <v>0</v>
      </c>
      <c r="C82" s="23" t="s">
        <v>190</v>
      </c>
      <c r="D82" s="23" t="s">
        <v>98</v>
      </c>
      <c r="E82" s="32" t="s">
        <v>360</v>
      </c>
      <c r="F82" s="23" t="s">
        <v>276</v>
      </c>
      <c r="G82" s="32" t="s">
        <v>374</v>
      </c>
      <c r="H82" s="26">
        <v>2</v>
      </c>
      <c r="I82" s="27">
        <v>890.34</v>
      </c>
      <c r="J82" s="28">
        <v>1780.68</v>
      </c>
      <c r="K82" s="24" t="s">
        <v>2</v>
      </c>
      <c r="L82" s="23" t="s">
        <v>19</v>
      </c>
      <c r="M82" s="23" t="s">
        <v>26</v>
      </c>
      <c r="N82" s="23" t="s">
        <v>20</v>
      </c>
      <c r="O82" s="29"/>
      <c r="P82" s="5"/>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row>
    <row r="83" spans="1:195" s="31" customFormat="1" ht="52.4" x14ac:dyDescent="0.3">
      <c r="A83" s="20">
        <v>79</v>
      </c>
      <c r="B83" s="10" t="s">
        <v>0</v>
      </c>
      <c r="C83" s="23" t="s">
        <v>191</v>
      </c>
      <c r="D83" s="23" t="s">
        <v>99</v>
      </c>
      <c r="E83" s="32" t="s">
        <v>361</v>
      </c>
      <c r="F83" s="23" t="s">
        <v>277</v>
      </c>
      <c r="G83" s="32" t="s">
        <v>53</v>
      </c>
      <c r="H83" s="26">
        <v>15</v>
      </c>
      <c r="I83" s="27">
        <v>515.82000000000005</v>
      </c>
      <c r="J83" s="28">
        <v>7737.3000000000011</v>
      </c>
      <c r="K83" s="24" t="s">
        <v>2</v>
      </c>
      <c r="L83" s="23" t="s">
        <v>19</v>
      </c>
      <c r="M83" s="23" t="s">
        <v>26</v>
      </c>
      <c r="N83" s="23" t="s">
        <v>20</v>
      </c>
      <c r="O83" s="29"/>
      <c r="P83" s="5"/>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row>
    <row r="84" spans="1:195" s="31" customFormat="1" ht="52.4" x14ac:dyDescent="0.3">
      <c r="A84" s="20">
        <v>80</v>
      </c>
      <c r="B84" s="10" t="s">
        <v>0</v>
      </c>
      <c r="C84" s="23" t="s">
        <v>192</v>
      </c>
      <c r="D84" s="23" t="s">
        <v>100</v>
      </c>
      <c r="E84" s="32" t="s">
        <v>362</v>
      </c>
      <c r="F84" s="23" t="s">
        <v>278</v>
      </c>
      <c r="G84" s="32" t="s">
        <v>374</v>
      </c>
      <c r="H84" s="26">
        <v>3</v>
      </c>
      <c r="I84" s="27">
        <v>2373.6799999999998</v>
      </c>
      <c r="J84" s="28">
        <v>7121.0399999999991</v>
      </c>
      <c r="K84" s="24" t="s">
        <v>2</v>
      </c>
      <c r="L84" s="23" t="s">
        <v>19</v>
      </c>
      <c r="M84" s="23" t="s">
        <v>26</v>
      </c>
      <c r="N84" s="23" t="s">
        <v>20</v>
      </c>
      <c r="O84" s="29"/>
      <c r="P84" s="5"/>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row>
    <row r="85" spans="1:195" s="31" customFormat="1" ht="52.4" x14ac:dyDescent="0.3">
      <c r="A85" s="20">
        <v>81</v>
      </c>
      <c r="B85" s="10" t="s">
        <v>0</v>
      </c>
      <c r="C85" s="23" t="s">
        <v>193</v>
      </c>
      <c r="D85" s="23" t="s">
        <v>101</v>
      </c>
      <c r="E85" s="32" t="s">
        <v>363</v>
      </c>
      <c r="F85" s="23" t="s">
        <v>279</v>
      </c>
      <c r="G85" s="32" t="s">
        <v>374</v>
      </c>
      <c r="H85" s="26">
        <v>1</v>
      </c>
      <c r="I85" s="27">
        <v>6981.3</v>
      </c>
      <c r="J85" s="28">
        <v>6981.3</v>
      </c>
      <c r="K85" s="24" t="s">
        <v>2</v>
      </c>
      <c r="L85" s="23" t="s">
        <v>19</v>
      </c>
      <c r="M85" s="23" t="s">
        <v>26</v>
      </c>
      <c r="N85" s="23" t="s">
        <v>20</v>
      </c>
      <c r="O85" s="29"/>
      <c r="P85" s="5"/>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row>
    <row r="86" spans="1:195" s="31" customFormat="1" ht="52.4" x14ac:dyDescent="0.3">
      <c r="A86" s="20">
        <v>82</v>
      </c>
      <c r="B86" s="10" t="s">
        <v>0</v>
      </c>
      <c r="C86" s="23" t="s">
        <v>194</v>
      </c>
      <c r="D86" s="23" t="s">
        <v>102</v>
      </c>
      <c r="E86" s="32" t="s">
        <v>364</v>
      </c>
      <c r="F86" s="23" t="s">
        <v>280</v>
      </c>
      <c r="G86" s="32" t="s">
        <v>374</v>
      </c>
      <c r="H86" s="26">
        <v>3</v>
      </c>
      <c r="I86" s="27">
        <v>446.4</v>
      </c>
      <c r="J86" s="28">
        <v>1339.1999999999998</v>
      </c>
      <c r="K86" s="24" t="s">
        <v>2</v>
      </c>
      <c r="L86" s="23" t="s">
        <v>19</v>
      </c>
      <c r="M86" s="23" t="s">
        <v>26</v>
      </c>
      <c r="N86" s="23" t="s">
        <v>20</v>
      </c>
      <c r="O86" s="29"/>
      <c r="P86" s="5"/>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row>
    <row r="87" spans="1:195" s="31" customFormat="1" ht="52.4" x14ac:dyDescent="0.3">
      <c r="A87" s="20">
        <v>83</v>
      </c>
      <c r="B87" s="10" t="s">
        <v>0</v>
      </c>
      <c r="C87" s="23" t="s">
        <v>195</v>
      </c>
      <c r="D87" s="23" t="s">
        <v>103</v>
      </c>
      <c r="E87" s="32" t="s">
        <v>365</v>
      </c>
      <c r="F87" s="23" t="s">
        <v>281</v>
      </c>
      <c r="G87" s="32" t="s">
        <v>376</v>
      </c>
      <c r="H87" s="26">
        <v>0.09</v>
      </c>
      <c r="I87" s="27">
        <v>461897.48</v>
      </c>
      <c r="J87" s="28">
        <v>41570.773199999996</v>
      </c>
      <c r="K87" s="24" t="s">
        <v>2</v>
      </c>
      <c r="L87" s="23" t="s">
        <v>19</v>
      </c>
      <c r="M87" s="23" t="s">
        <v>26</v>
      </c>
      <c r="N87" s="23" t="s">
        <v>20</v>
      </c>
      <c r="O87" s="29"/>
      <c r="P87" s="5"/>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row>
    <row r="88" spans="1:195" s="31" customFormat="1" ht="52.4" x14ac:dyDescent="0.3">
      <c r="A88" s="20">
        <v>84</v>
      </c>
      <c r="B88" s="10" t="s">
        <v>0</v>
      </c>
      <c r="C88" s="23" t="s">
        <v>196</v>
      </c>
      <c r="D88" s="23" t="s">
        <v>104</v>
      </c>
      <c r="E88" s="32" t="s">
        <v>301</v>
      </c>
      <c r="F88" s="23" t="s">
        <v>282</v>
      </c>
      <c r="G88" s="32" t="s">
        <v>374</v>
      </c>
      <c r="H88" s="26">
        <v>2</v>
      </c>
      <c r="I88" s="27">
        <v>451.62</v>
      </c>
      <c r="J88" s="28">
        <v>903.24</v>
      </c>
      <c r="K88" s="24" t="s">
        <v>2</v>
      </c>
      <c r="L88" s="23" t="s">
        <v>19</v>
      </c>
      <c r="M88" s="23" t="s">
        <v>26</v>
      </c>
      <c r="N88" s="23" t="s">
        <v>20</v>
      </c>
      <c r="O88" s="29"/>
      <c r="P88" s="5"/>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row>
    <row r="89" spans="1:195" s="31" customFormat="1" ht="52.4" x14ac:dyDescent="0.3">
      <c r="A89" s="20">
        <v>85</v>
      </c>
      <c r="B89" s="10" t="s">
        <v>0</v>
      </c>
      <c r="C89" s="23" t="s">
        <v>197</v>
      </c>
      <c r="D89" s="23" t="s">
        <v>105</v>
      </c>
      <c r="E89" s="32" t="s">
        <v>366</v>
      </c>
      <c r="F89" s="23" t="s">
        <v>283</v>
      </c>
      <c r="G89" s="32" t="s">
        <v>374</v>
      </c>
      <c r="H89" s="26">
        <v>1</v>
      </c>
      <c r="I89" s="27">
        <v>808.74</v>
      </c>
      <c r="J89" s="28">
        <v>808.74</v>
      </c>
      <c r="K89" s="24" t="s">
        <v>2</v>
      </c>
      <c r="L89" s="23" t="s">
        <v>19</v>
      </c>
      <c r="M89" s="23" t="s">
        <v>26</v>
      </c>
      <c r="N89" s="23" t="s">
        <v>20</v>
      </c>
      <c r="O89" s="29"/>
      <c r="P89" s="5"/>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row>
    <row r="90" spans="1:195" s="31" customFormat="1" ht="52.4" x14ac:dyDescent="0.3">
      <c r="A90" s="20">
        <v>86</v>
      </c>
      <c r="B90" s="10" t="s">
        <v>0</v>
      </c>
      <c r="C90" s="23" t="s">
        <v>198</v>
      </c>
      <c r="D90" s="23" t="s">
        <v>106</v>
      </c>
      <c r="E90" s="32" t="s">
        <v>367</v>
      </c>
      <c r="F90" s="23" t="s">
        <v>284</v>
      </c>
      <c r="G90" s="32" t="s">
        <v>374</v>
      </c>
      <c r="H90" s="26">
        <v>1</v>
      </c>
      <c r="I90" s="27">
        <v>238.52</v>
      </c>
      <c r="J90" s="28">
        <v>238.52</v>
      </c>
      <c r="K90" s="24" t="s">
        <v>2</v>
      </c>
      <c r="L90" s="23" t="s">
        <v>19</v>
      </c>
      <c r="M90" s="23" t="s">
        <v>26</v>
      </c>
      <c r="N90" s="23" t="s">
        <v>20</v>
      </c>
      <c r="O90" s="29"/>
      <c r="P90" s="5"/>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row>
    <row r="91" spans="1:195" s="31" customFormat="1" ht="52.4" x14ac:dyDescent="0.3">
      <c r="A91" s="20">
        <v>87</v>
      </c>
      <c r="B91" s="10" t="s">
        <v>0</v>
      </c>
      <c r="C91" s="23" t="s">
        <v>199</v>
      </c>
      <c r="D91" s="23" t="s">
        <v>107</v>
      </c>
      <c r="E91" s="32" t="s">
        <v>368</v>
      </c>
      <c r="F91" s="23" t="s">
        <v>285</v>
      </c>
      <c r="G91" s="32" t="s">
        <v>375</v>
      </c>
      <c r="H91" s="26">
        <v>80</v>
      </c>
      <c r="I91" s="27">
        <v>280.87</v>
      </c>
      <c r="J91" s="28">
        <v>22469.599999999999</v>
      </c>
      <c r="K91" s="24" t="s">
        <v>2</v>
      </c>
      <c r="L91" s="23" t="s">
        <v>19</v>
      </c>
      <c r="M91" s="23" t="s">
        <v>26</v>
      </c>
      <c r="N91" s="23" t="s">
        <v>20</v>
      </c>
      <c r="O91" s="29"/>
      <c r="P91" s="5"/>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row>
    <row r="92" spans="1:195" s="31" customFormat="1" ht="52.4" x14ac:dyDescent="0.3">
      <c r="A92" s="20">
        <v>88</v>
      </c>
      <c r="B92" s="10" t="s">
        <v>0</v>
      </c>
      <c r="C92" s="23" t="s">
        <v>200</v>
      </c>
      <c r="D92" s="23" t="s">
        <v>108</v>
      </c>
      <c r="E92" s="32" t="s">
        <v>369</v>
      </c>
      <c r="F92" s="23" t="s">
        <v>286</v>
      </c>
      <c r="G92" s="32" t="s">
        <v>376</v>
      </c>
      <c r="H92" s="26">
        <v>0.3</v>
      </c>
      <c r="I92" s="27">
        <v>217276.24</v>
      </c>
      <c r="J92" s="28">
        <v>65182.871999999996</v>
      </c>
      <c r="K92" s="24" t="s">
        <v>2</v>
      </c>
      <c r="L92" s="23" t="s">
        <v>19</v>
      </c>
      <c r="M92" s="23" t="s">
        <v>26</v>
      </c>
      <c r="N92" s="23" t="s">
        <v>20</v>
      </c>
      <c r="O92" s="29"/>
      <c r="P92" s="5"/>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row>
    <row r="93" spans="1:195" s="31" customFormat="1" ht="52.4" x14ac:dyDescent="0.3">
      <c r="A93" s="20">
        <v>89</v>
      </c>
      <c r="B93" s="10" t="s">
        <v>0</v>
      </c>
      <c r="C93" s="23" t="s">
        <v>201</v>
      </c>
      <c r="D93" s="23" t="s">
        <v>109</v>
      </c>
      <c r="E93" s="32" t="s">
        <v>370</v>
      </c>
      <c r="F93" s="23" t="s">
        <v>287</v>
      </c>
      <c r="G93" s="32" t="s">
        <v>376</v>
      </c>
      <c r="H93" s="26">
        <v>0.5</v>
      </c>
      <c r="I93" s="27">
        <v>85600</v>
      </c>
      <c r="J93" s="28">
        <v>42800</v>
      </c>
      <c r="K93" s="24" t="s">
        <v>2</v>
      </c>
      <c r="L93" s="23" t="s">
        <v>19</v>
      </c>
      <c r="M93" s="23" t="s">
        <v>26</v>
      </c>
      <c r="N93" s="23" t="s">
        <v>20</v>
      </c>
      <c r="O93" s="29"/>
      <c r="P93" s="5"/>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row>
    <row r="94" spans="1:195" s="31" customFormat="1" ht="52.4" x14ac:dyDescent="0.3">
      <c r="A94" s="20">
        <v>90</v>
      </c>
      <c r="B94" s="10" t="s">
        <v>0</v>
      </c>
      <c r="C94" s="23" t="s">
        <v>202</v>
      </c>
      <c r="D94" s="23" t="s">
        <v>110</v>
      </c>
      <c r="E94" s="32" t="s">
        <v>371</v>
      </c>
      <c r="F94" s="23" t="s">
        <v>288</v>
      </c>
      <c r="G94" s="32" t="s">
        <v>374</v>
      </c>
      <c r="H94" s="26">
        <v>3000</v>
      </c>
      <c r="I94" s="27">
        <v>1.41</v>
      </c>
      <c r="J94" s="28">
        <v>4230</v>
      </c>
      <c r="K94" s="24" t="s">
        <v>2</v>
      </c>
      <c r="L94" s="23" t="s">
        <v>19</v>
      </c>
      <c r="M94" s="23" t="s">
        <v>26</v>
      </c>
      <c r="N94" s="23" t="s">
        <v>20</v>
      </c>
      <c r="O94" s="29"/>
      <c r="P94" s="5"/>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row>
    <row r="95" spans="1:195" s="31" customFormat="1" ht="52.4" x14ac:dyDescent="0.3">
      <c r="A95" s="20">
        <v>91</v>
      </c>
      <c r="B95" s="10" t="s">
        <v>0</v>
      </c>
      <c r="C95" s="23" t="s">
        <v>203</v>
      </c>
      <c r="D95" s="23" t="s">
        <v>111</v>
      </c>
      <c r="E95" s="32" t="s">
        <v>347</v>
      </c>
      <c r="F95" s="23" t="s">
        <v>289</v>
      </c>
      <c r="G95" s="32" t="s">
        <v>374</v>
      </c>
      <c r="H95" s="26">
        <v>1300</v>
      </c>
      <c r="I95" s="27">
        <v>2.66</v>
      </c>
      <c r="J95" s="28">
        <v>3458</v>
      </c>
      <c r="K95" s="24" t="s">
        <v>2</v>
      </c>
      <c r="L95" s="23" t="s">
        <v>19</v>
      </c>
      <c r="M95" s="23" t="s">
        <v>26</v>
      </c>
      <c r="N95" s="23" t="s">
        <v>20</v>
      </c>
      <c r="O95" s="29"/>
      <c r="P95" s="5"/>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row>
    <row r="96" spans="1:195" s="31" customFormat="1" ht="65.45" x14ac:dyDescent="0.3">
      <c r="A96" s="20">
        <v>92</v>
      </c>
      <c r="B96" s="10" t="s">
        <v>0</v>
      </c>
      <c r="C96" s="23" t="s">
        <v>204</v>
      </c>
      <c r="D96" s="23" t="s">
        <v>103</v>
      </c>
      <c r="E96" s="32" t="s">
        <v>372</v>
      </c>
      <c r="F96" s="23" t="s">
        <v>290</v>
      </c>
      <c r="G96" s="32" t="s">
        <v>378</v>
      </c>
      <c r="H96" s="26">
        <v>5</v>
      </c>
      <c r="I96" s="27">
        <v>400.8</v>
      </c>
      <c r="J96" s="28">
        <v>2004</v>
      </c>
      <c r="K96" s="24" t="s">
        <v>2</v>
      </c>
      <c r="L96" s="23" t="s">
        <v>19</v>
      </c>
      <c r="M96" s="23" t="s">
        <v>26</v>
      </c>
      <c r="N96" s="23" t="s">
        <v>20</v>
      </c>
      <c r="O96" s="29"/>
      <c r="P96" s="5"/>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row>
    <row r="97" spans="1:195" s="31" customFormat="1" ht="52.4" x14ac:dyDescent="0.3">
      <c r="A97" s="20">
        <v>93</v>
      </c>
      <c r="B97" s="10" t="s">
        <v>0</v>
      </c>
      <c r="C97" s="23" t="s">
        <v>205</v>
      </c>
      <c r="D97" s="23" t="s">
        <v>112</v>
      </c>
      <c r="E97" s="23" t="s">
        <v>113</v>
      </c>
      <c r="F97" s="23" t="s">
        <v>291</v>
      </c>
      <c r="G97" s="32" t="s">
        <v>378</v>
      </c>
      <c r="H97" s="26">
        <v>230</v>
      </c>
      <c r="I97" s="27">
        <v>1823.06</v>
      </c>
      <c r="J97" s="28">
        <v>419303.8</v>
      </c>
      <c r="K97" s="24" t="s">
        <v>2</v>
      </c>
      <c r="L97" s="23" t="s">
        <v>19</v>
      </c>
      <c r="M97" s="23" t="s">
        <v>26</v>
      </c>
      <c r="N97" s="23" t="s">
        <v>20</v>
      </c>
      <c r="O97" s="29"/>
      <c r="P97" s="5"/>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row>
    <row r="98" spans="1:195" x14ac:dyDescent="0.3">
      <c r="J98" s="30">
        <f>SUM(J6:J97)</f>
        <v>2696109.5981000001</v>
      </c>
    </row>
    <row r="100" spans="1:195" ht="34.549999999999997" customHeight="1" x14ac:dyDescent="0.3">
      <c r="A100" s="40" t="s">
        <v>21</v>
      </c>
      <c r="B100" s="40"/>
      <c r="C100" s="40"/>
      <c r="D100" s="40"/>
      <c r="E100" s="40"/>
      <c r="F100" s="40"/>
      <c r="G100" s="40"/>
      <c r="H100" s="40"/>
      <c r="I100" s="40"/>
      <c r="J100" s="40"/>
      <c r="K100" s="40"/>
      <c r="L100" s="40"/>
      <c r="M100" s="40"/>
      <c r="N100" s="40"/>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row>
    <row r="102" spans="1:195" ht="15.05" x14ac:dyDescent="0.25">
      <c r="A102" s="17" t="s">
        <v>24</v>
      </c>
      <c r="B102" s="17"/>
      <c r="C102" s="17"/>
      <c r="D102" s="17"/>
      <c r="E102" s="35"/>
      <c r="F102" s="17"/>
      <c r="G102" s="42" t="s">
        <v>22</v>
      </c>
      <c r="H102" s="42"/>
      <c r="I102" s="19" t="s">
        <v>23</v>
      </c>
      <c r="J102" s="17"/>
      <c r="K102" s="17"/>
      <c r="L102" s="17"/>
      <c r="M102" s="17"/>
      <c r="N102" s="17"/>
    </row>
    <row r="103" spans="1:195" x14ac:dyDescent="0.3">
      <c r="A103" s="18" t="s">
        <v>25</v>
      </c>
      <c r="B103" s="8"/>
      <c r="H103" s="8" t="s">
        <v>1</v>
      </c>
    </row>
    <row r="104" spans="1:195" x14ac:dyDescent="0.3">
      <c r="A104" s="41"/>
      <c r="B104" s="41"/>
      <c r="C104" s="41"/>
      <c r="D104" s="41"/>
      <c r="E104" s="41"/>
      <c r="F104" s="41"/>
      <c r="G104" s="41"/>
      <c r="H104" s="41"/>
      <c r="I104" s="41"/>
      <c r="J104" s="41"/>
      <c r="K104" s="41"/>
      <c r="L104" s="41"/>
      <c r="M104" s="41"/>
      <c r="N104" s="41"/>
    </row>
  </sheetData>
  <autoFilter ref="A5:GM6"/>
  <mergeCells count="5">
    <mergeCell ref="I1:J2"/>
    <mergeCell ref="D3:H3"/>
    <mergeCell ref="A100:N100"/>
    <mergeCell ref="A104:N104"/>
    <mergeCell ref="G102:H102"/>
  </mergeCells>
  <conditionalFormatting sqref="C6:C97">
    <cfRule type="duplicateValues" dxfId="0" priority="13"/>
  </conditionalFormatting>
  <pageMargins left="0.70866141732283472" right="0.19685039370078741" top="0.19685039370078741" bottom="0.19685039370078741" header="0.19685039370078741" footer="0.19685039370078741"/>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2" workbookViewId="0">
      <selection activeCell="A131" sqref="A3:A131"/>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2023-01-17T04:09:40Z</cp:lastPrinted>
  <dcterms:created xsi:type="dcterms:W3CDTF">2017-12-20T08:23:22Z</dcterms:created>
  <dcterms:modified xsi:type="dcterms:W3CDTF">2026-04-01T08:22:18Z</dcterms:modified>
</cp:coreProperties>
</file>